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54\1916. 12-2024-п русгидро\3. РАБОЧАЯ ДОКУМЕНТАЦИЯ\12-2024-П-ЭМ2\Расчетные схемы ТКЗ\"/>
    </mc:Choice>
  </mc:AlternateContent>
  <xr:revisionPtr revIDLastSave="0" documentId="13_ncr:1_{E4426212-CAE9-46B4-9CE2-FF82B4CFA691}" xr6:coauthVersionLast="47" xr6:coauthVersionMax="47" xr10:uidLastSave="{00000000-0000-0000-0000-000000000000}"/>
  <bookViews>
    <workbookView xWindow="-120" yWindow="-120" windowWidth="29040" windowHeight="15840" tabRatio="817" activeTab="26" xr2:uid="{00000000-000D-0000-FFFF-FFFF00000000}"/>
  </bookViews>
  <sheets>
    <sheet name="К1" sheetId="39" r:id="rId1"/>
    <sheet name="К1&quot;" sheetId="147" r:id="rId2"/>
    <sheet name="К1.1" sheetId="148" r:id="rId3"/>
    <sheet name="К2" sheetId="149" r:id="rId4"/>
    <sheet name="К2&quot;" sheetId="150" r:id="rId5"/>
    <sheet name="К2.1" sheetId="151" r:id="rId6"/>
    <sheet name="К3" sheetId="152" r:id="rId7"/>
    <sheet name="К3&quot;" sheetId="153" r:id="rId8"/>
    <sheet name="К3.1" sheetId="154" r:id="rId9"/>
    <sheet name="К4" sheetId="155" r:id="rId10"/>
    <sheet name="К4&quot;" sheetId="156" r:id="rId11"/>
    <sheet name="К4.1" sheetId="157" r:id="rId12"/>
    <sheet name="К5" sheetId="158" r:id="rId13"/>
    <sheet name="К5&quot;" sheetId="159" r:id="rId14"/>
    <sheet name="К5.1" sheetId="160" r:id="rId15"/>
    <sheet name="К6" sheetId="161" r:id="rId16"/>
    <sheet name="К6&quot;" sheetId="162" r:id="rId17"/>
    <sheet name="К6.1" sheetId="163" r:id="rId18"/>
    <sheet name="К7" sheetId="164" r:id="rId19"/>
    <sheet name="К7&quot;" sheetId="165" r:id="rId20"/>
    <sheet name="К7.1" sheetId="166" r:id="rId21"/>
    <sheet name="К8" sheetId="167" r:id="rId22"/>
    <sheet name="К8&quot;" sheetId="168" r:id="rId23"/>
    <sheet name="К8.1" sheetId="169" r:id="rId24"/>
    <sheet name="К9" sheetId="170" r:id="rId25"/>
    <sheet name="К9&quot;" sheetId="171" r:id="rId26"/>
    <sheet name="К9.1" sheetId="172" r:id="rId27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39" l="1"/>
  <c r="N16" i="147"/>
  <c r="N16" i="148"/>
  <c r="N16" i="149"/>
  <c r="N16" i="150"/>
  <c r="N16" i="151"/>
  <c r="N16" i="152"/>
  <c r="N16" i="153"/>
  <c r="N16" i="154"/>
  <c r="N16" i="155"/>
  <c r="N16" i="156"/>
  <c r="N16" i="157"/>
  <c r="N16" i="158"/>
  <c r="N16" i="159"/>
  <c r="N16" i="160"/>
  <c r="N16" i="161"/>
  <c r="N16" i="162"/>
  <c r="N16" i="163"/>
  <c r="N16" i="164"/>
  <c r="N16" i="165"/>
  <c r="N38" i="165" s="1"/>
  <c r="E39" i="165" s="1"/>
  <c r="N16" i="166"/>
  <c r="R16" i="166" s="1"/>
  <c r="N16" i="167"/>
  <c r="N16" i="168"/>
  <c r="N38" i="168" s="1"/>
  <c r="E39" i="168" s="1"/>
  <c r="N16" i="169"/>
  <c r="N16" i="170"/>
  <c r="D16" i="170" s="1"/>
  <c r="N16" i="171"/>
  <c r="D16" i="171" s="1"/>
  <c r="N16" i="172"/>
  <c r="R16" i="172" s="1"/>
  <c r="R43" i="172"/>
  <c r="P43" i="172"/>
  <c r="N43" i="172"/>
  <c r="H43" i="172"/>
  <c r="G43" i="172"/>
  <c r="R42" i="172"/>
  <c r="I43" i="172" s="1"/>
  <c r="P42" i="172"/>
  <c r="N42" i="172"/>
  <c r="E43" i="172" s="1"/>
  <c r="I42" i="172"/>
  <c r="H42" i="172"/>
  <c r="E42" i="172"/>
  <c r="R41" i="172"/>
  <c r="P41" i="172"/>
  <c r="G42" i="172" s="1"/>
  <c r="C42" i="172" s="1"/>
  <c r="N41" i="172"/>
  <c r="H41" i="172"/>
  <c r="E41" i="172"/>
  <c r="R40" i="172"/>
  <c r="I41" i="172" s="1"/>
  <c r="P40" i="172"/>
  <c r="G41" i="172" s="1"/>
  <c r="C41" i="172" s="1"/>
  <c r="N40" i="172"/>
  <c r="H40" i="172"/>
  <c r="G40" i="172"/>
  <c r="R39" i="172"/>
  <c r="I40" i="172" s="1"/>
  <c r="P39" i="172"/>
  <c r="N39" i="172"/>
  <c r="E40" i="172" s="1"/>
  <c r="I39" i="172"/>
  <c r="H39" i="172"/>
  <c r="R38" i="172"/>
  <c r="P38" i="172"/>
  <c r="G39" i="172" s="1"/>
  <c r="J28" i="172"/>
  <c r="H28" i="172"/>
  <c r="J27" i="172"/>
  <c r="H27" i="172"/>
  <c r="J26" i="172"/>
  <c r="H26" i="172"/>
  <c r="J25" i="172"/>
  <c r="H25" i="172"/>
  <c r="J24" i="172"/>
  <c r="H24" i="172"/>
  <c r="J23" i="172"/>
  <c r="H23" i="172"/>
  <c r="J22" i="172"/>
  <c r="D22" i="172"/>
  <c r="H22" i="172" s="1"/>
  <c r="J21" i="172"/>
  <c r="H21" i="172"/>
  <c r="F21" i="172"/>
  <c r="D21" i="172"/>
  <c r="AC20" i="172"/>
  <c r="AA20" i="172"/>
  <c r="Y20" i="172"/>
  <c r="F20" i="172" s="1"/>
  <c r="T20" i="172"/>
  <c r="R20" i="172"/>
  <c r="H20" i="172"/>
  <c r="D20" i="172"/>
  <c r="AA19" i="172"/>
  <c r="Y19" i="172"/>
  <c r="F19" i="172" s="1"/>
  <c r="T19" i="172"/>
  <c r="R19" i="172"/>
  <c r="H19" i="172"/>
  <c r="D19" i="172"/>
  <c r="AA18" i="172"/>
  <c r="Y18" i="172"/>
  <c r="AC18" i="172" s="1"/>
  <c r="J18" i="172" s="1"/>
  <c r="W18" i="172"/>
  <c r="T18" i="172"/>
  <c r="R18" i="172"/>
  <c r="H18" i="172" s="1"/>
  <c r="D18" i="172"/>
  <c r="AA17" i="172"/>
  <c r="Y17" i="172"/>
  <c r="AC17" i="172" s="1"/>
  <c r="T17" i="172"/>
  <c r="J17" i="172" s="1"/>
  <c r="R17" i="172"/>
  <c r="N17" i="172"/>
  <c r="D17" i="172" s="1"/>
  <c r="H17" i="172"/>
  <c r="F17" i="172"/>
  <c r="AC16" i="172"/>
  <c r="AA16" i="172"/>
  <c r="Y16" i="172"/>
  <c r="T16" i="172"/>
  <c r="J16" i="172"/>
  <c r="F16" i="172"/>
  <c r="J14" i="172"/>
  <c r="H14" i="172"/>
  <c r="D14" i="172"/>
  <c r="J13" i="172"/>
  <c r="H13" i="172"/>
  <c r="D13" i="172"/>
  <c r="J12" i="172"/>
  <c r="D12" i="172"/>
  <c r="J11" i="172"/>
  <c r="H11" i="172"/>
  <c r="J9" i="172"/>
  <c r="H9" i="172"/>
  <c r="Q2" i="172"/>
  <c r="P2" i="172" s="1"/>
  <c r="K2" i="172" s="1"/>
  <c r="D2" i="172" s="1"/>
  <c r="O2" i="172"/>
  <c r="N2" i="172"/>
  <c r="R43" i="171"/>
  <c r="P43" i="171"/>
  <c r="N43" i="171"/>
  <c r="H43" i="171"/>
  <c r="G43" i="171"/>
  <c r="E43" i="171"/>
  <c r="R42" i="171"/>
  <c r="I43" i="171" s="1"/>
  <c r="P42" i="171"/>
  <c r="N42" i="171"/>
  <c r="H42" i="171"/>
  <c r="G42" i="171"/>
  <c r="E42" i="171"/>
  <c r="R41" i="171"/>
  <c r="I42" i="171" s="1"/>
  <c r="C42" i="171" s="1"/>
  <c r="P41" i="171"/>
  <c r="N41" i="171"/>
  <c r="H41" i="171"/>
  <c r="E41" i="171"/>
  <c r="P40" i="171"/>
  <c r="G41" i="171" s="1"/>
  <c r="N40" i="171"/>
  <c r="H40" i="171"/>
  <c r="R39" i="171"/>
  <c r="I40" i="171" s="1"/>
  <c r="P39" i="171"/>
  <c r="G40" i="171" s="1"/>
  <c r="I39" i="171"/>
  <c r="H39" i="171"/>
  <c r="R38" i="171"/>
  <c r="P38" i="171"/>
  <c r="G39" i="171" s="1"/>
  <c r="N38" i="171"/>
  <c r="E39" i="171" s="1"/>
  <c r="J28" i="171"/>
  <c r="H28" i="171"/>
  <c r="J27" i="171"/>
  <c r="H27" i="171"/>
  <c r="J26" i="171"/>
  <c r="H26" i="171"/>
  <c r="J25" i="171"/>
  <c r="H25" i="171"/>
  <c r="J24" i="171"/>
  <c r="H24" i="171"/>
  <c r="J23" i="171"/>
  <c r="H23" i="171"/>
  <c r="J22" i="171"/>
  <c r="H22" i="171"/>
  <c r="D22" i="171"/>
  <c r="J21" i="171"/>
  <c r="H21" i="171"/>
  <c r="F21" i="171"/>
  <c r="D21" i="171"/>
  <c r="AA20" i="171"/>
  <c r="Y20" i="171"/>
  <c r="F20" i="171" s="1"/>
  <c r="T20" i="171"/>
  <c r="R20" i="171"/>
  <c r="H20" i="171" s="1"/>
  <c r="D20" i="171"/>
  <c r="AC19" i="171"/>
  <c r="AA19" i="171"/>
  <c r="Y19" i="171"/>
  <c r="T19" i="171"/>
  <c r="R19" i="171"/>
  <c r="J19" i="171"/>
  <c r="H19" i="171"/>
  <c r="F19" i="171"/>
  <c r="D19" i="171"/>
  <c r="Y18" i="171"/>
  <c r="AC18" i="171" s="1"/>
  <c r="W18" i="171"/>
  <c r="R40" i="171" s="1"/>
  <c r="I41" i="171" s="1"/>
  <c r="T18" i="171"/>
  <c r="J18" i="171" s="1"/>
  <c r="R18" i="171"/>
  <c r="F18" i="171"/>
  <c r="D18" i="171"/>
  <c r="AC17" i="171"/>
  <c r="J17" i="171" s="1"/>
  <c r="AA17" i="171"/>
  <c r="Y17" i="171"/>
  <c r="F17" i="171" s="1"/>
  <c r="T17" i="171"/>
  <c r="R17" i="171"/>
  <c r="H17" i="171" s="1"/>
  <c r="N17" i="171"/>
  <c r="N39" i="171" s="1"/>
  <c r="E40" i="171" s="1"/>
  <c r="AC16" i="171"/>
  <c r="AA16" i="171"/>
  <c r="Y16" i="171"/>
  <c r="F16" i="171" s="1"/>
  <c r="T16" i="171"/>
  <c r="R16" i="171"/>
  <c r="J14" i="171"/>
  <c r="D14" i="171"/>
  <c r="H14" i="171" s="1"/>
  <c r="J13" i="171"/>
  <c r="H13" i="171"/>
  <c r="D13" i="171"/>
  <c r="J12" i="171"/>
  <c r="H12" i="171"/>
  <c r="D12" i="171"/>
  <c r="J11" i="171"/>
  <c r="H11" i="171"/>
  <c r="J9" i="171"/>
  <c r="H9" i="171"/>
  <c r="Q2" i="171"/>
  <c r="P2" i="171"/>
  <c r="O2" i="171"/>
  <c r="N2" i="171"/>
  <c r="K2" i="171" s="1"/>
  <c r="D2" i="171" s="1"/>
  <c r="O2" i="170"/>
  <c r="J26" i="170"/>
  <c r="H26" i="170"/>
  <c r="R20" i="170"/>
  <c r="T20" i="170"/>
  <c r="Y20" i="170"/>
  <c r="AC20" i="170" s="1"/>
  <c r="AA20" i="170"/>
  <c r="R43" i="170"/>
  <c r="P43" i="170"/>
  <c r="N43" i="170"/>
  <c r="H43" i="170"/>
  <c r="R42" i="170"/>
  <c r="I43" i="170" s="1"/>
  <c r="P42" i="170"/>
  <c r="G43" i="170" s="1"/>
  <c r="N42" i="170"/>
  <c r="E43" i="170" s="1"/>
  <c r="I42" i="170"/>
  <c r="H42" i="170"/>
  <c r="G42" i="170"/>
  <c r="E42" i="170"/>
  <c r="C42" i="170"/>
  <c r="R41" i="170"/>
  <c r="P41" i="170"/>
  <c r="N41" i="170"/>
  <c r="H41" i="170"/>
  <c r="G41" i="170"/>
  <c r="E41" i="170"/>
  <c r="R40" i="170"/>
  <c r="I41" i="170" s="1"/>
  <c r="C41" i="170" s="1"/>
  <c r="P40" i="170"/>
  <c r="N40" i="170"/>
  <c r="H40" i="170"/>
  <c r="R39" i="170"/>
  <c r="I40" i="170" s="1"/>
  <c r="P39" i="170"/>
  <c r="G40" i="170" s="1"/>
  <c r="N39" i="170"/>
  <c r="E40" i="170" s="1"/>
  <c r="H39" i="170"/>
  <c r="R38" i="170"/>
  <c r="I39" i="170" s="1"/>
  <c r="P38" i="170"/>
  <c r="G39" i="170" s="1"/>
  <c r="N38" i="170"/>
  <c r="E39" i="170" s="1"/>
  <c r="J28" i="170"/>
  <c r="H28" i="170"/>
  <c r="J27" i="170"/>
  <c r="H27" i="170"/>
  <c r="J25" i="170"/>
  <c r="H25" i="170"/>
  <c r="J24" i="170"/>
  <c r="H24" i="170"/>
  <c r="J23" i="170"/>
  <c r="H23" i="170"/>
  <c r="J22" i="170"/>
  <c r="D22" i="170"/>
  <c r="H22" i="170" s="1"/>
  <c r="J21" i="170"/>
  <c r="H21" i="170"/>
  <c r="F21" i="170"/>
  <c r="D21" i="170"/>
  <c r="D20" i="170"/>
  <c r="AA19" i="170"/>
  <c r="Y19" i="170"/>
  <c r="AC19" i="170" s="1"/>
  <c r="T19" i="170"/>
  <c r="J19" i="170" s="1"/>
  <c r="R19" i="170"/>
  <c r="H19" i="170" s="1"/>
  <c r="F19" i="170"/>
  <c r="D19" i="170"/>
  <c r="AA18" i="170"/>
  <c r="Y18" i="170"/>
  <c r="F18" i="170" s="1"/>
  <c r="W18" i="170"/>
  <c r="T18" i="170"/>
  <c r="R18" i="170"/>
  <c r="H18" i="170" s="1"/>
  <c r="D18" i="170"/>
  <c r="AA17" i="170"/>
  <c r="Y17" i="170"/>
  <c r="F17" i="170" s="1"/>
  <c r="T17" i="170"/>
  <c r="R17" i="170"/>
  <c r="H17" i="170" s="1"/>
  <c r="N17" i="170"/>
  <c r="D17" i="170"/>
  <c r="AA16" i="170"/>
  <c r="Y16" i="170"/>
  <c r="F16" i="170" s="1"/>
  <c r="T16" i="170"/>
  <c r="R16" i="170"/>
  <c r="H16" i="170" s="1"/>
  <c r="J14" i="170"/>
  <c r="H14" i="170"/>
  <c r="D14" i="170"/>
  <c r="J13" i="170"/>
  <c r="D13" i="170"/>
  <c r="H13" i="170" s="1"/>
  <c r="J12" i="170"/>
  <c r="D12" i="170"/>
  <c r="J11" i="170"/>
  <c r="H11" i="170"/>
  <c r="J9" i="170"/>
  <c r="H9" i="170"/>
  <c r="Q2" i="170"/>
  <c r="P2" i="170"/>
  <c r="N2" i="170"/>
  <c r="O2" i="169"/>
  <c r="O2" i="167"/>
  <c r="O2" i="168"/>
  <c r="R43" i="169"/>
  <c r="P43" i="169"/>
  <c r="N43" i="169"/>
  <c r="H43" i="169"/>
  <c r="G43" i="169"/>
  <c r="R42" i="169"/>
  <c r="I43" i="169" s="1"/>
  <c r="P42" i="169"/>
  <c r="N42" i="169"/>
  <c r="E43" i="169" s="1"/>
  <c r="H42" i="169"/>
  <c r="R41" i="169"/>
  <c r="I42" i="169" s="1"/>
  <c r="P41" i="169"/>
  <c r="G42" i="169" s="1"/>
  <c r="N41" i="169"/>
  <c r="E42" i="169" s="1"/>
  <c r="H41" i="169"/>
  <c r="P40" i="169"/>
  <c r="G41" i="169" s="1"/>
  <c r="N40" i="169"/>
  <c r="E41" i="169" s="1"/>
  <c r="C41" i="169" s="1"/>
  <c r="H40" i="169"/>
  <c r="G40" i="169"/>
  <c r="R39" i="169"/>
  <c r="I40" i="169" s="1"/>
  <c r="P39" i="169"/>
  <c r="I39" i="169"/>
  <c r="H39" i="169"/>
  <c r="R38" i="169"/>
  <c r="P38" i="169"/>
  <c r="G39" i="169" s="1"/>
  <c r="N38" i="169"/>
  <c r="E39" i="169" s="1"/>
  <c r="J28" i="169"/>
  <c r="H28" i="169"/>
  <c r="J27" i="169"/>
  <c r="H27" i="169"/>
  <c r="J26" i="169"/>
  <c r="H26" i="169"/>
  <c r="J25" i="169"/>
  <c r="H25" i="169"/>
  <c r="J24" i="169"/>
  <c r="H24" i="169"/>
  <c r="J23" i="169"/>
  <c r="H23" i="169"/>
  <c r="J22" i="169"/>
  <c r="D22" i="169"/>
  <c r="H22" i="169" s="1"/>
  <c r="J21" i="169"/>
  <c r="H21" i="169"/>
  <c r="F21" i="169"/>
  <c r="D21" i="169"/>
  <c r="J20" i="169"/>
  <c r="H20" i="169"/>
  <c r="F20" i="169"/>
  <c r="D20" i="169"/>
  <c r="AA19" i="169"/>
  <c r="Y19" i="169"/>
  <c r="AC19" i="169" s="1"/>
  <c r="T19" i="169"/>
  <c r="R19" i="169"/>
  <c r="D19" i="169"/>
  <c r="Y18" i="169"/>
  <c r="F18" i="169" s="1"/>
  <c r="W18" i="169"/>
  <c r="R40" i="169" s="1"/>
  <c r="I41" i="169" s="1"/>
  <c r="T18" i="169"/>
  <c r="R18" i="169"/>
  <c r="AC17" i="169"/>
  <c r="J17" i="169" s="1"/>
  <c r="AA17" i="169"/>
  <c r="Y17" i="169"/>
  <c r="T17" i="169"/>
  <c r="R17" i="169"/>
  <c r="H17" i="169" s="1"/>
  <c r="N17" i="169"/>
  <c r="N39" i="169" s="1"/>
  <c r="E40" i="169" s="1"/>
  <c r="C40" i="169" s="1"/>
  <c r="F17" i="169"/>
  <c r="AA16" i="169"/>
  <c r="Y16" i="169"/>
  <c r="AC16" i="169" s="1"/>
  <c r="T16" i="169"/>
  <c r="R16" i="169"/>
  <c r="H16" i="169"/>
  <c r="F16" i="169"/>
  <c r="D16" i="169"/>
  <c r="J14" i="169"/>
  <c r="D14" i="169"/>
  <c r="H14" i="169" s="1"/>
  <c r="J13" i="169"/>
  <c r="D13" i="169"/>
  <c r="J12" i="169"/>
  <c r="D12" i="169"/>
  <c r="H12" i="169" s="1"/>
  <c r="J11" i="169"/>
  <c r="H11" i="169"/>
  <c r="J9" i="169"/>
  <c r="H9" i="169"/>
  <c r="Q2" i="169"/>
  <c r="P2" i="169"/>
  <c r="N2" i="169"/>
  <c r="K2" i="169" s="1"/>
  <c r="D2" i="169" s="1"/>
  <c r="R43" i="168"/>
  <c r="P43" i="168"/>
  <c r="N43" i="168"/>
  <c r="H43" i="168"/>
  <c r="G43" i="168"/>
  <c r="R42" i="168"/>
  <c r="I43" i="168" s="1"/>
  <c r="P42" i="168"/>
  <c r="N42" i="168"/>
  <c r="E43" i="168" s="1"/>
  <c r="C43" i="168" s="1"/>
  <c r="H42" i="168"/>
  <c r="R41" i="168"/>
  <c r="I42" i="168" s="1"/>
  <c r="P41" i="168"/>
  <c r="G42" i="168" s="1"/>
  <c r="N41" i="168"/>
  <c r="E42" i="168" s="1"/>
  <c r="H41" i="168"/>
  <c r="P40" i="168"/>
  <c r="G41" i="168" s="1"/>
  <c r="N40" i="168"/>
  <c r="E41" i="168" s="1"/>
  <c r="H40" i="168"/>
  <c r="R39" i="168"/>
  <c r="I40" i="168" s="1"/>
  <c r="P39" i="168"/>
  <c r="G40" i="168" s="1"/>
  <c r="I39" i="168"/>
  <c r="H39" i="168"/>
  <c r="R38" i="168"/>
  <c r="P38" i="168"/>
  <c r="G39" i="168" s="1"/>
  <c r="J28" i="168"/>
  <c r="H28" i="168"/>
  <c r="J27" i="168"/>
  <c r="H27" i="168"/>
  <c r="J26" i="168"/>
  <c r="H26" i="168"/>
  <c r="J25" i="168"/>
  <c r="H25" i="168"/>
  <c r="J24" i="168"/>
  <c r="H24" i="168"/>
  <c r="J23" i="168"/>
  <c r="H23" i="168"/>
  <c r="J22" i="168"/>
  <c r="H22" i="168"/>
  <c r="D22" i="168"/>
  <c r="J21" i="168"/>
  <c r="H21" i="168"/>
  <c r="F21" i="168"/>
  <c r="D21" i="168"/>
  <c r="J20" i="168"/>
  <c r="H20" i="168"/>
  <c r="F20" i="168"/>
  <c r="D20" i="168"/>
  <c r="AA19" i="168"/>
  <c r="Y19" i="168"/>
  <c r="AC19" i="168" s="1"/>
  <c r="T19" i="168"/>
  <c r="R19" i="168"/>
  <c r="D19" i="168"/>
  <c r="Y18" i="168"/>
  <c r="F18" i="168" s="1"/>
  <c r="W18" i="168"/>
  <c r="R40" i="168" s="1"/>
  <c r="I41" i="168" s="1"/>
  <c r="T18" i="168"/>
  <c r="R18" i="168"/>
  <c r="D18" i="168"/>
  <c r="AA17" i="168"/>
  <c r="Y17" i="168"/>
  <c r="F17" i="168" s="1"/>
  <c r="T17" i="168"/>
  <c r="R17" i="168"/>
  <c r="N17" i="168"/>
  <c r="N39" i="168" s="1"/>
  <c r="E40" i="168" s="1"/>
  <c r="C40" i="168" s="1"/>
  <c r="D17" i="168"/>
  <c r="AA16" i="168"/>
  <c r="H16" i="168" s="1"/>
  <c r="Y16" i="168"/>
  <c r="F16" i="168" s="1"/>
  <c r="T16" i="168"/>
  <c r="R16" i="168"/>
  <c r="D16" i="168"/>
  <c r="J14" i="168"/>
  <c r="D14" i="168"/>
  <c r="H14" i="168" s="1"/>
  <c r="J13" i="168"/>
  <c r="D13" i="168"/>
  <c r="J12" i="168"/>
  <c r="H12" i="168"/>
  <c r="D12" i="168"/>
  <c r="J11" i="168"/>
  <c r="H11" i="168"/>
  <c r="J9" i="168"/>
  <c r="H9" i="168"/>
  <c r="Q2" i="168"/>
  <c r="P2" i="168"/>
  <c r="N2" i="168"/>
  <c r="K2" i="168" s="1"/>
  <c r="D2" i="168" s="1"/>
  <c r="R43" i="167"/>
  <c r="P43" i="167"/>
  <c r="N43" i="167"/>
  <c r="H43" i="167"/>
  <c r="G43" i="167"/>
  <c r="R42" i="167"/>
  <c r="I43" i="167" s="1"/>
  <c r="P42" i="167"/>
  <c r="N42" i="167"/>
  <c r="E43" i="167" s="1"/>
  <c r="H42" i="167"/>
  <c r="G42" i="167"/>
  <c r="E42" i="167"/>
  <c r="R41" i="167"/>
  <c r="I42" i="167" s="1"/>
  <c r="C42" i="167" s="1"/>
  <c r="P41" i="167"/>
  <c r="N41" i="167"/>
  <c r="H41" i="167"/>
  <c r="E41" i="167"/>
  <c r="R40" i="167"/>
  <c r="I41" i="167" s="1"/>
  <c r="P40" i="167"/>
  <c r="G41" i="167" s="1"/>
  <c r="C41" i="167" s="1"/>
  <c r="N40" i="167"/>
  <c r="H40" i="167"/>
  <c r="G40" i="167"/>
  <c r="R39" i="167"/>
  <c r="I40" i="167" s="1"/>
  <c r="P39" i="167"/>
  <c r="N39" i="167"/>
  <c r="E40" i="167" s="1"/>
  <c r="I39" i="167"/>
  <c r="H39" i="167"/>
  <c r="R38" i="167"/>
  <c r="P38" i="167"/>
  <c r="G39" i="167" s="1"/>
  <c r="N38" i="167"/>
  <c r="E39" i="167" s="1"/>
  <c r="J28" i="167"/>
  <c r="H28" i="167"/>
  <c r="J27" i="167"/>
  <c r="H27" i="167"/>
  <c r="J26" i="167"/>
  <c r="H26" i="167"/>
  <c r="J25" i="167"/>
  <c r="H25" i="167"/>
  <c r="J24" i="167"/>
  <c r="H24" i="167"/>
  <c r="J23" i="167"/>
  <c r="H23" i="167"/>
  <c r="J22" i="167"/>
  <c r="D22" i="167"/>
  <c r="H22" i="167" s="1"/>
  <c r="J21" i="167"/>
  <c r="H21" i="167"/>
  <c r="F21" i="167"/>
  <c r="D21" i="167"/>
  <c r="J20" i="167"/>
  <c r="H20" i="167"/>
  <c r="F20" i="167"/>
  <c r="D20" i="167"/>
  <c r="AA19" i="167"/>
  <c r="Y19" i="167"/>
  <c r="AC19" i="167" s="1"/>
  <c r="T19" i="167"/>
  <c r="R19" i="167"/>
  <c r="D19" i="167"/>
  <c r="AA18" i="167"/>
  <c r="Y18" i="167"/>
  <c r="F18" i="167" s="1"/>
  <c r="W18" i="167"/>
  <c r="T18" i="167"/>
  <c r="R18" i="167"/>
  <c r="H18" i="167"/>
  <c r="D18" i="167"/>
  <c r="AC17" i="167"/>
  <c r="AA17" i="167"/>
  <c r="Y17" i="167"/>
  <c r="T17" i="167"/>
  <c r="R17" i="167"/>
  <c r="H17" i="167" s="1"/>
  <c r="N17" i="167"/>
  <c r="J17" i="167"/>
  <c r="F17" i="167"/>
  <c r="D17" i="167"/>
  <c r="AA16" i="167"/>
  <c r="Y16" i="167"/>
  <c r="F16" i="167" s="1"/>
  <c r="T16" i="167"/>
  <c r="R16" i="167"/>
  <c r="H16" i="167"/>
  <c r="D16" i="167"/>
  <c r="J14" i="167"/>
  <c r="H14" i="167"/>
  <c r="D14" i="167"/>
  <c r="J13" i="167"/>
  <c r="D13" i="167"/>
  <c r="H13" i="167" s="1"/>
  <c r="J12" i="167"/>
  <c r="D12" i="167"/>
  <c r="J11" i="167"/>
  <c r="H11" i="167"/>
  <c r="J9" i="167"/>
  <c r="H9" i="167"/>
  <c r="Q2" i="167"/>
  <c r="P2" i="167"/>
  <c r="K2" i="167" s="1"/>
  <c r="D2" i="167" s="1"/>
  <c r="N2" i="167"/>
  <c r="R43" i="166"/>
  <c r="P43" i="166"/>
  <c r="N43" i="166"/>
  <c r="I43" i="166"/>
  <c r="H43" i="166"/>
  <c r="G43" i="166"/>
  <c r="R42" i="166"/>
  <c r="P42" i="166"/>
  <c r="N42" i="166"/>
  <c r="E43" i="166" s="1"/>
  <c r="I42" i="166"/>
  <c r="H42" i="166"/>
  <c r="G42" i="166"/>
  <c r="C42" i="166" s="1"/>
  <c r="E42" i="166"/>
  <c r="R41" i="166"/>
  <c r="P41" i="166"/>
  <c r="N41" i="166"/>
  <c r="H41" i="166"/>
  <c r="G41" i="166"/>
  <c r="E41" i="166"/>
  <c r="P40" i="166"/>
  <c r="N40" i="166"/>
  <c r="I40" i="166"/>
  <c r="H40" i="166"/>
  <c r="G40" i="166"/>
  <c r="R39" i="166"/>
  <c r="P39" i="166"/>
  <c r="H39" i="166"/>
  <c r="R38" i="166"/>
  <c r="I39" i="166" s="1"/>
  <c r="P38" i="166"/>
  <c r="G39" i="166" s="1"/>
  <c r="N38" i="166"/>
  <c r="E39" i="166" s="1"/>
  <c r="J28" i="166"/>
  <c r="H28" i="166"/>
  <c r="J27" i="166"/>
  <c r="H27" i="166"/>
  <c r="J26" i="166"/>
  <c r="H26" i="166"/>
  <c r="J25" i="166"/>
  <c r="H25" i="166"/>
  <c r="J24" i="166"/>
  <c r="H24" i="166"/>
  <c r="J23" i="166"/>
  <c r="H23" i="166"/>
  <c r="J22" i="166"/>
  <c r="D22" i="166"/>
  <c r="H22" i="166" s="1"/>
  <c r="J21" i="166"/>
  <c r="H21" i="166"/>
  <c r="F21" i="166"/>
  <c r="D21" i="166"/>
  <c r="AA20" i="166"/>
  <c r="Y20" i="166"/>
  <c r="F20" i="166" s="1"/>
  <c r="T20" i="166"/>
  <c r="R20" i="166"/>
  <c r="H20" i="166" s="1"/>
  <c r="D20" i="166"/>
  <c r="AA19" i="166"/>
  <c r="Y19" i="166"/>
  <c r="F19" i="166" s="1"/>
  <c r="T19" i="166"/>
  <c r="R19" i="166"/>
  <c r="H19" i="166"/>
  <c r="D19" i="166"/>
  <c r="W18" i="166"/>
  <c r="R40" i="166" s="1"/>
  <c r="I41" i="166" s="1"/>
  <c r="C41" i="166" s="1"/>
  <c r="T18" i="166"/>
  <c r="R18" i="166"/>
  <c r="D18" i="166"/>
  <c r="AA17" i="166"/>
  <c r="Y17" i="166"/>
  <c r="AC17" i="166" s="1"/>
  <c r="J17" i="166" s="1"/>
  <c r="T17" i="166"/>
  <c r="N17" i="166"/>
  <c r="N39" i="166" s="1"/>
  <c r="E40" i="166" s="1"/>
  <c r="C40" i="166" s="1"/>
  <c r="F17" i="166"/>
  <c r="D17" i="166"/>
  <c r="AC16" i="166"/>
  <c r="AA16" i="166"/>
  <c r="Y16" i="166"/>
  <c r="T16" i="166"/>
  <c r="J16" i="166" s="1"/>
  <c r="F16" i="166"/>
  <c r="J14" i="166"/>
  <c r="D14" i="166"/>
  <c r="H14" i="166" s="1"/>
  <c r="J13" i="166"/>
  <c r="H13" i="166"/>
  <c r="D13" i="166"/>
  <c r="J12" i="166"/>
  <c r="H12" i="166"/>
  <c r="D12" i="166"/>
  <c r="J11" i="166"/>
  <c r="H11" i="166"/>
  <c r="J9" i="166"/>
  <c r="H9" i="166"/>
  <c r="Q2" i="166"/>
  <c r="P2" i="166"/>
  <c r="O2" i="166"/>
  <c r="N2" i="166"/>
  <c r="K2" i="166"/>
  <c r="D2" i="166"/>
  <c r="O2" i="165"/>
  <c r="O2" i="164"/>
  <c r="Q2" i="164"/>
  <c r="Q2" i="165"/>
  <c r="P2" i="165" s="1"/>
  <c r="K2" i="165" s="1"/>
  <c r="D2" i="165" s="1"/>
  <c r="R43" i="165"/>
  <c r="P43" i="165"/>
  <c r="N43" i="165"/>
  <c r="H43" i="165"/>
  <c r="G43" i="165"/>
  <c r="E43" i="165"/>
  <c r="R42" i="165"/>
  <c r="I43" i="165" s="1"/>
  <c r="P42" i="165"/>
  <c r="N42" i="165"/>
  <c r="H42" i="165"/>
  <c r="G42" i="165"/>
  <c r="E42" i="165"/>
  <c r="R41" i="165"/>
  <c r="I42" i="165" s="1"/>
  <c r="C42" i="165" s="1"/>
  <c r="P41" i="165"/>
  <c r="N41" i="165"/>
  <c r="H41" i="165"/>
  <c r="E41" i="165"/>
  <c r="R40" i="165"/>
  <c r="I41" i="165" s="1"/>
  <c r="P40" i="165"/>
  <c r="G41" i="165" s="1"/>
  <c r="C41" i="165" s="1"/>
  <c r="N40" i="165"/>
  <c r="H40" i="165"/>
  <c r="R39" i="165"/>
  <c r="I40" i="165" s="1"/>
  <c r="P39" i="165"/>
  <c r="G40" i="165" s="1"/>
  <c r="N39" i="165"/>
  <c r="E40" i="165" s="1"/>
  <c r="H39" i="165"/>
  <c r="R38" i="165"/>
  <c r="I39" i="165" s="1"/>
  <c r="P38" i="165"/>
  <c r="G39" i="165" s="1"/>
  <c r="J28" i="165"/>
  <c r="H28" i="165"/>
  <c r="J27" i="165"/>
  <c r="H27" i="165"/>
  <c r="J26" i="165"/>
  <c r="H26" i="165"/>
  <c r="J25" i="165"/>
  <c r="H25" i="165"/>
  <c r="J24" i="165"/>
  <c r="H24" i="165"/>
  <c r="J23" i="165"/>
  <c r="H23" i="165"/>
  <c r="J22" i="165"/>
  <c r="D22" i="165"/>
  <c r="H22" i="165" s="1"/>
  <c r="J21" i="165"/>
  <c r="H21" i="165"/>
  <c r="F21" i="165"/>
  <c r="D21" i="165"/>
  <c r="AA20" i="165"/>
  <c r="Y20" i="165"/>
  <c r="F20" i="165" s="1"/>
  <c r="T20" i="165"/>
  <c r="R20" i="165"/>
  <c r="H20" i="165" s="1"/>
  <c r="D20" i="165"/>
  <c r="AA19" i="165"/>
  <c r="Y19" i="165"/>
  <c r="AC19" i="165" s="1"/>
  <c r="J19" i="165" s="1"/>
  <c r="T19" i="165"/>
  <c r="R19" i="165"/>
  <c r="H19" i="165"/>
  <c r="F19" i="165"/>
  <c r="D19" i="165"/>
  <c r="AA18" i="165"/>
  <c r="Y18" i="165"/>
  <c r="AC18" i="165" s="1"/>
  <c r="J18" i="165" s="1"/>
  <c r="W18" i="165"/>
  <c r="T18" i="165"/>
  <c r="R18" i="165"/>
  <c r="H18" i="165" s="1"/>
  <c r="F18" i="165"/>
  <c r="D18" i="165"/>
  <c r="AC17" i="165"/>
  <c r="AA17" i="165"/>
  <c r="Y17" i="165"/>
  <c r="F17" i="165" s="1"/>
  <c r="T17" i="165"/>
  <c r="R17" i="165"/>
  <c r="H17" i="165" s="1"/>
  <c r="N17" i="165"/>
  <c r="D17" i="165" s="1"/>
  <c r="AC16" i="165"/>
  <c r="AA16" i="165"/>
  <c r="H16" i="165" s="1"/>
  <c r="Y16" i="165"/>
  <c r="F16" i="165" s="1"/>
  <c r="F29" i="165" s="1"/>
  <c r="T16" i="165"/>
  <c r="R16" i="165"/>
  <c r="D16" i="165"/>
  <c r="J14" i="165"/>
  <c r="D14" i="165"/>
  <c r="H14" i="165" s="1"/>
  <c r="J13" i="165"/>
  <c r="H13" i="165"/>
  <c r="D13" i="165"/>
  <c r="J12" i="165"/>
  <c r="H12" i="165"/>
  <c r="D12" i="165"/>
  <c r="J11" i="165"/>
  <c r="H11" i="165"/>
  <c r="J9" i="165"/>
  <c r="H9" i="165"/>
  <c r="N2" i="165"/>
  <c r="Q2" i="159"/>
  <c r="Q2" i="160"/>
  <c r="Q2" i="158"/>
  <c r="R43" i="164"/>
  <c r="P43" i="164"/>
  <c r="N43" i="164"/>
  <c r="H43" i="164"/>
  <c r="G43" i="164"/>
  <c r="R42" i="164"/>
  <c r="I43" i="164" s="1"/>
  <c r="P42" i="164"/>
  <c r="N42" i="164"/>
  <c r="E43" i="164" s="1"/>
  <c r="H42" i="164"/>
  <c r="R41" i="164"/>
  <c r="I42" i="164" s="1"/>
  <c r="P41" i="164"/>
  <c r="G42" i="164" s="1"/>
  <c r="N41" i="164"/>
  <c r="E42" i="164" s="1"/>
  <c r="H41" i="164"/>
  <c r="E41" i="164"/>
  <c r="P40" i="164"/>
  <c r="G41" i="164" s="1"/>
  <c r="N40" i="164"/>
  <c r="H40" i="164"/>
  <c r="R39" i="164"/>
  <c r="I40" i="164" s="1"/>
  <c r="P39" i="164"/>
  <c r="G40" i="164" s="1"/>
  <c r="I39" i="164"/>
  <c r="H39" i="164"/>
  <c r="R38" i="164"/>
  <c r="P38" i="164"/>
  <c r="G39" i="164" s="1"/>
  <c r="N38" i="164"/>
  <c r="E39" i="164" s="1"/>
  <c r="J28" i="164"/>
  <c r="H28" i="164"/>
  <c r="J27" i="164"/>
  <c r="H27" i="164"/>
  <c r="J26" i="164"/>
  <c r="H26" i="164"/>
  <c r="J25" i="164"/>
  <c r="H25" i="164"/>
  <c r="J24" i="164"/>
  <c r="H24" i="164"/>
  <c r="J23" i="164"/>
  <c r="H23" i="164"/>
  <c r="J22" i="164"/>
  <c r="H22" i="164"/>
  <c r="D22" i="164"/>
  <c r="J21" i="164"/>
  <c r="H21" i="164"/>
  <c r="F21" i="164"/>
  <c r="D21" i="164"/>
  <c r="AA20" i="164"/>
  <c r="H20" i="164" s="1"/>
  <c r="Y20" i="164"/>
  <c r="F20" i="164" s="1"/>
  <c r="T20" i="164"/>
  <c r="R20" i="164"/>
  <c r="D20" i="164"/>
  <c r="AC19" i="164"/>
  <c r="AA19" i="164"/>
  <c r="Y19" i="164"/>
  <c r="F19" i="164" s="1"/>
  <c r="T19" i="164"/>
  <c r="R19" i="164"/>
  <c r="J19" i="164"/>
  <c r="H19" i="164"/>
  <c r="D19" i="164"/>
  <c r="W18" i="164"/>
  <c r="R40" i="164" s="1"/>
  <c r="I41" i="164" s="1"/>
  <c r="T18" i="164"/>
  <c r="R18" i="164"/>
  <c r="D18" i="164"/>
  <c r="AA17" i="164"/>
  <c r="Y17" i="164"/>
  <c r="AC17" i="164" s="1"/>
  <c r="J17" i="164" s="1"/>
  <c r="T17" i="164"/>
  <c r="N17" i="164"/>
  <c r="N39" i="164" s="1"/>
  <c r="E40" i="164" s="1"/>
  <c r="AC16" i="164"/>
  <c r="AA16" i="164"/>
  <c r="Y16" i="164"/>
  <c r="T16" i="164"/>
  <c r="J16" i="164" s="1"/>
  <c r="R16" i="164"/>
  <c r="H16" i="164" s="1"/>
  <c r="F16" i="164"/>
  <c r="D16" i="164"/>
  <c r="J14" i="164"/>
  <c r="H14" i="164"/>
  <c r="D14" i="164"/>
  <c r="J13" i="164"/>
  <c r="H13" i="164"/>
  <c r="D13" i="164"/>
  <c r="J12" i="164"/>
  <c r="H12" i="164"/>
  <c r="D12" i="164"/>
  <c r="J11" i="164"/>
  <c r="H11" i="164"/>
  <c r="J9" i="164"/>
  <c r="H9" i="164"/>
  <c r="P2" i="164"/>
  <c r="K2" i="164"/>
  <c r="D2" i="164" s="1"/>
  <c r="N2" i="164"/>
  <c r="R43" i="163"/>
  <c r="P43" i="163"/>
  <c r="N43" i="163"/>
  <c r="I43" i="163"/>
  <c r="H43" i="163"/>
  <c r="G43" i="163"/>
  <c r="R42" i="163"/>
  <c r="P42" i="163"/>
  <c r="N42" i="163"/>
  <c r="E43" i="163" s="1"/>
  <c r="H42" i="163"/>
  <c r="E42" i="163"/>
  <c r="R41" i="163"/>
  <c r="I42" i="163" s="1"/>
  <c r="P41" i="163"/>
  <c r="G42" i="163" s="1"/>
  <c r="C42" i="163" s="1"/>
  <c r="N41" i="163"/>
  <c r="H41" i="163"/>
  <c r="G41" i="163"/>
  <c r="P40" i="163"/>
  <c r="N40" i="163"/>
  <c r="E41" i="163" s="1"/>
  <c r="C41" i="163" s="1"/>
  <c r="H40" i="163"/>
  <c r="R39" i="163"/>
  <c r="I40" i="163" s="1"/>
  <c r="P39" i="163"/>
  <c r="G40" i="163" s="1"/>
  <c r="H39" i="163"/>
  <c r="R38" i="163"/>
  <c r="I39" i="163" s="1"/>
  <c r="P38" i="163"/>
  <c r="G39" i="163" s="1"/>
  <c r="N38" i="163"/>
  <c r="E39" i="163" s="1"/>
  <c r="C39" i="163" s="1"/>
  <c r="J28" i="163"/>
  <c r="H28" i="163"/>
  <c r="J27" i="163"/>
  <c r="H27" i="163"/>
  <c r="J26" i="163"/>
  <c r="H26" i="163"/>
  <c r="J25" i="163"/>
  <c r="H25" i="163"/>
  <c r="J24" i="163"/>
  <c r="H24" i="163"/>
  <c r="J23" i="163"/>
  <c r="H23" i="163"/>
  <c r="J22" i="163"/>
  <c r="D22" i="163"/>
  <c r="H22" i="163" s="1"/>
  <c r="J21" i="163"/>
  <c r="H21" i="163"/>
  <c r="F21" i="163"/>
  <c r="D21" i="163"/>
  <c r="AA20" i="163"/>
  <c r="H20" i="163" s="1"/>
  <c r="Y20" i="163"/>
  <c r="AC20" i="163" s="1"/>
  <c r="T20" i="163"/>
  <c r="R20" i="163"/>
  <c r="F20" i="163"/>
  <c r="D20" i="163"/>
  <c r="AC19" i="163"/>
  <c r="J19" i="163" s="1"/>
  <c r="AA19" i="163"/>
  <c r="Y19" i="163"/>
  <c r="F19" i="163" s="1"/>
  <c r="T19" i="163"/>
  <c r="R19" i="163"/>
  <c r="H19" i="163" s="1"/>
  <c r="D19" i="163"/>
  <c r="W18" i="163"/>
  <c r="R40" i="163" s="1"/>
  <c r="I41" i="163" s="1"/>
  <c r="T18" i="163"/>
  <c r="R18" i="163"/>
  <c r="D18" i="163"/>
  <c r="AA17" i="163"/>
  <c r="Y17" i="163"/>
  <c r="AC17" i="163" s="1"/>
  <c r="T17" i="163"/>
  <c r="J17" i="163" s="1"/>
  <c r="N17" i="163"/>
  <c r="N39" i="163" s="1"/>
  <c r="E40" i="163" s="1"/>
  <c r="C40" i="163" s="1"/>
  <c r="AC16" i="163"/>
  <c r="AA16" i="163"/>
  <c r="Y16" i="163"/>
  <c r="T16" i="163"/>
  <c r="J16" i="163" s="1"/>
  <c r="R16" i="163"/>
  <c r="H16" i="163" s="1"/>
  <c r="F16" i="163"/>
  <c r="D16" i="163"/>
  <c r="J14" i="163"/>
  <c r="D14" i="163"/>
  <c r="H14" i="163" s="1"/>
  <c r="J13" i="163"/>
  <c r="H13" i="163"/>
  <c r="D13" i="163"/>
  <c r="J12" i="163"/>
  <c r="D12" i="163"/>
  <c r="J11" i="163"/>
  <c r="H11" i="163"/>
  <c r="J9" i="163"/>
  <c r="H9" i="163"/>
  <c r="Q2" i="163"/>
  <c r="P2" i="163" s="1"/>
  <c r="O2" i="163"/>
  <c r="K2" i="163" s="1"/>
  <c r="D2" i="163" s="1"/>
  <c r="N2" i="163"/>
  <c r="R43" i="162"/>
  <c r="P43" i="162"/>
  <c r="N43" i="162"/>
  <c r="I43" i="162"/>
  <c r="H43" i="162"/>
  <c r="G43" i="162"/>
  <c r="R42" i="162"/>
  <c r="P42" i="162"/>
  <c r="N42" i="162"/>
  <c r="E43" i="162" s="1"/>
  <c r="C43" i="162" s="1"/>
  <c r="H42" i="162"/>
  <c r="E42" i="162"/>
  <c r="R41" i="162"/>
  <c r="I42" i="162" s="1"/>
  <c r="P41" i="162"/>
  <c r="G42" i="162" s="1"/>
  <c r="N41" i="162"/>
  <c r="H41" i="162"/>
  <c r="G41" i="162"/>
  <c r="E41" i="162"/>
  <c r="R40" i="162"/>
  <c r="I41" i="162" s="1"/>
  <c r="C41" i="162" s="1"/>
  <c r="P40" i="162"/>
  <c r="N40" i="162"/>
  <c r="H40" i="162"/>
  <c r="R39" i="162"/>
  <c r="I40" i="162" s="1"/>
  <c r="P39" i="162"/>
  <c r="G40" i="162" s="1"/>
  <c r="N39" i="162"/>
  <c r="E40" i="162" s="1"/>
  <c r="H39" i="162"/>
  <c r="R38" i="162"/>
  <c r="I39" i="162" s="1"/>
  <c r="P38" i="162"/>
  <c r="G39" i="162" s="1"/>
  <c r="N38" i="162"/>
  <c r="E39" i="162" s="1"/>
  <c r="J28" i="162"/>
  <c r="H28" i="162"/>
  <c r="J27" i="162"/>
  <c r="H27" i="162"/>
  <c r="J26" i="162"/>
  <c r="H26" i="162"/>
  <c r="J25" i="162"/>
  <c r="H25" i="162"/>
  <c r="J24" i="162"/>
  <c r="H24" i="162"/>
  <c r="J23" i="162"/>
  <c r="H23" i="162"/>
  <c r="J22" i="162"/>
  <c r="D22" i="162"/>
  <c r="H22" i="162" s="1"/>
  <c r="J21" i="162"/>
  <c r="H21" i="162"/>
  <c r="F21" i="162"/>
  <c r="D21" i="162"/>
  <c r="AA20" i="162"/>
  <c r="H20" i="162" s="1"/>
  <c r="Y20" i="162"/>
  <c r="F20" i="162" s="1"/>
  <c r="T20" i="162"/>
  <c r="R20" i="162"/>
  <c r="D20" i="162"/>
  <c r="AA19" i="162"/>
  <c r="Y19" i="162"/>
  <c r="F19" i="162" s="1"/>
  <c r="T19" i="162"/>
  <c r="R19" i="162"/>
  <c r="H19" i="162"/>
  <c r="D19" i="162"/>
  <c r="AA18" i="162"/>
  <c r="Y18" i="162"/>
  <c r="AC18" i="162" s="1"/>
  <c r="J18" i="162" s="1"/>
  <c r="W18" i="162"/>
  <c r="T18" i="162"/>
  <c r="R18" i="162"/>
  <c r="H18" i="162"/>
  <c r="F18" i="162"/>
  <c r="D18" i="162"/>
  <c r="AA17" i="162"/>
  <c r="Y17" i="162"/>
  <c r="AC17" i="162" s="1"/>
  <c r="T17" i="162"/>
  <c r="J17" i="162" s="1"/>
  <c r="R17" i="162"/>
  <c r="H17" i="162" s="1"/>
  <c r="N17" i="162"/>
  <c r="D17" i="162"/>
  <c r="AA16" i="162"/>
  <c r="Y16" i="162"/>
  <c r="AC16" i="162" s="1"/>
  <c r="T16" i="162"/>
  <c r="R16" i="162"/>
  <c r="D16" i="162"/>
  <c r="J14" i="162"/>
  <c r="D14" i="162"/>
  <c r="H14" i="162" s="1"/>
  <c r="J13" i="162"/>
  <c r="H13" i="162"/>
  <c r="D13" i="162"/>
  <c r="J12" i="162"/>
  <c r="D12" i="162"/>
  <c r="D29" i="162" s="1"/>
  <c r="J11" i="162"/>
  <c r="H11" i="162"/>
  <c r="J9" i="162"/>
  <c r="H9" i="162"/>
  <c r="Q2" i="162"/>
  <c r="P2" i="162" s="1"/>
  <c r="K2" i="162" s="1"/>
  <c r="D2" i="162" s="1"/>
  <c r="O2" i="162"/>
  <c r="N2" i="162"/>
  <c r="AA20" i="161"/>
  <c r="Y20" i="161"/>
  <c r="AC20" i="161" s="1"/>
  <c r="T20" i="161"/>
  <c r="R20" i="161"/>
  <c r="J26" i="161"/>
  <c r="H26" i="161"/>
  <c r="O2" i="161"/>
  <c r="Q2" i="161"/>
  <c r="R43" i="161"/>
  <c r="P43" i="161"/>
  <c r="N43" i="161"/>
  <c r="H43" i="161"/>
  <c r="R42" i="161"/>
  <c r="I43" i="161" s="1"/>
  <c r="P42" i="161"/>
  <c r="G43" i="161" s="1"/>
  <c r="N42" i="161"/>
  <c r="E43" i="161" s="1"/>
  <c r="I42" i="161"/>
  <c r="H42" i="161"/>
  <c r="R41" i="161"/>
  <c r="P41" i="161"/>
  <c r="G42" i="161" s="1"/>
  <c r="N41" i="161"/>
  <c r="E42" i="161" s="1"/>
  <c r="H41" i="161"/>
  <c r="E41" i="161"/>
  <c r="P40" i="161"/>
  <c r="G41" i="161" s="1"/>
  <c r="N40" i="161"/>
  <c r="H40" i="161"/>
  <c r="G40" i="161"/>
  <c r="R39" i="161"/>
  <c r="I40" i="161" s="1"/>
  <c r="P39" i="161"/>
  <c r="H39" i="161"/>
  <c r="R38" i="161"/>
  <c r="I39" i="161" s="1"/>
  <c r="P38" i="161"/>
  <c r="G39" i="161" s="1"/>
  <c r="N38" i="161"/>
  <c r="E39" i="161" s="1"/>
  <c r="J28" i="161"/>
  <c r="H28" i="161"/>
  <c r="J27" i="161"/>
  <c r="H27" i="161"/>
  <c r="J25" i="161"/>
  <c r="H25" i="161"/>
  <c r="J24" i="161"/>
  <c r="H24" i="161"/>
  <c r="J23" i="161"/>
  <c r="H23" i="161"/>
  <c r="J22" i="161"/>
  <c r="D22" i="161"/>
  <c r="H22" i="161" s="1"/>
  <c r="J21" i="161"/>
  <c r="H21" i="161"/>
  <c r="F21" i="161"/>
  <c r="D21" i="161"/>
  <c r="D20" i="161"/>
  <c r="AC19" i="161"/>
  <c r="AA19" i="161"/>
  <c r="Y19" i="161"/>
  <c r="T19" i="161"/>
  <c r="J19" i="161" s="1"/>
  <c r="R19" i="161"/>
  <c r="H19" i="161"/>
  <c r="F19" i="161"/>
  <c r="D19" i="161"/>
  <c r="AA18" i="161"/>
  <c r="Y18" i="161"/>
  <c r="F18" i="161" s="1"/>
  <c r="W18" i="161"/>
  <c r="R40" i="161" s="1"/>
  <c r="I41" i="161" s="1"/>
  <c r="T18" i="161"/>
  <c r="R18" i="161"/>
  <c r="H18" i="161" s="1"/>
  <c r="AC17" i="161"/>
  <c r="AA17" i="161"/>
  <c r="Y17" i="161"/>
  <c r="T17" i="161"/>
  <c r="J17" i="161" s="1"/>
  <c r="R17" i="161"/>
  <c r="H17" i="161" s="1"/>
  <c r="N17" i="161"/>
  <c r="N39" i="161" s="1"/>
  <c r="E40" i="161" s="1"/>
  <c r="F17" i="161"/>
  <c r="AA16" i="161"/>
  <c r="Y16" i="161"/>
  <c r="F16" i="161" s="1"/>
  <c r="T16" i="161"/>
  <c r="R16" i="161"/>
  <c r="H16" i="161"/>
  <c r="D16" i="161"/>
  <c r="J14" i="161"/>
  <c r="H14" i="161"/>
  <c r="D14" i="161"/>
  <c r="J13" i="161"/>
  <c r="D13" i="161"/>
  <c r="H13" i="161" s="1"/>
  <c r="J12" i="161"/>
  <c r="D12" i="161"/>
  <c r="J11" i="161"/>
  <c r="H11" i="161"/>
  <c r="J9" i="161"/>
  <c r="H9" i="161"/>
  <c r="P2" i="161"/>
  <c r="N2" i="161"/>
  <c r="R43" i="160"/>
  <c r="P43" i="160"/>
  <c r="N43" i="160"/>
  <c r="H43" i="160"/>
  <c r="G43" i="160"/>
  <c r="R42" i="160"/>
  <c r="I43" i="160" s="1"/>
  <c r="P42" i="160"/>
  <c r="N42" i="160"/>
  <c r="E43" i="160" s="1"/>
  <c r="I42" i="160"/>
  <c r="H42" i="160"/>
  <c r="R41" i="160"/>
  <c r="P41" i="160"/>
  <c r="G42" i="160" s="1"/>
  <c r="N41" i="160"/>
  <c r="E42" i="160" s="1"/>
  <c r="I41" i="160"/>
  <c r="H41" i="160"/>
  <c r="R40" i="160"/>
  <c r="P40" i="160"/>
  <c r="G41" i="160" s="1"/>
  <c r="N40" i="160"/>
  <c r="E41" i="160" s="1"/>
  <c r="H40" i="160"/>
  <c r="G40" i="160"/>
  <c r="R39" i="160"/>
  <c r="I40" i="160" s="1"/>
  <c r="P39" i="160"/>
  <c r="N39" i="160"/>
  <c r="E40" i="160" s="1"/>
  <c r="C40" i="160" s="1"/>
  <c r="I39" i="160"/>
  <c r="H39" i="160"/>
  <c r="R38" i="160"/>
  <c r="P38" i="160"/>
  <c r="G39" i="160" s="1"/>
  <c r="N38" i="160"/>
  <c r="E39" i="160" s="1"/>
  <c r="C39" i="160" s="1"/>
  <c r="J28" i="160"/>
  <c r="H28" i="160"/>
  <c r="J27" i="160"/>
  <c r="H27" i="160"/>
  <c r="J26" i="160"/>
  <c r="H26" i="160"/>
  <c r="J25" i="160"/>
  <c r="H25" i="160"/>
  <c r="J24" i="160"/>
  <c r="H24" i="160"/>
  <c r="J23" i="160"/>
  <c r="H23" i="160"/>
  <c r="J22" i="160"/>
  <c r="D22" i="160"/>
  <c r="H22" i="160" s="1"/>
  <c r="J21" i="160"/>
  <c r="H21" i="160"/>
  <c r="F21" i="160"/>
  <c r="D21" i="160"/>
  <c r="J20" i="160"/>
  <c r="H20" i="160"/>
  <c r="F20" i="160"/>
  <c r="D20" i="160"/>
  <c r="AA19" i="160"/>
  <c r="Y19" i="160"/>
  <c r="AC19" i="160" s="1"/>
  <c r="T19" i="160"/>
  <c r="R19" i="160"/>
  <c r="D19" i="160"/>
  <c r="AA18" i="160"/>
  <c r="Y18" i="160"/>
  <c r="F18" i="160" s="1"/>
  <c r="W18" i="160"/>
  <c r="T18" i="160"/>
  <c r="R18" i="160"/>
  <c r="H18" i="160"/>
  <c r="D18" i="160"/>
  <c r="AC17" i="160"/>
  <c r="J17" i="160" s="1"/>
  <c r="AA17" i="160"/>
  <c r="Y17" i="160"/>
  <c r="T17" i="160"/>
  <c r="R17" i="160"/>
  <c r="H17" i="160" s="1"/>
  <c r="N17" i="160"/>
  <c r="F17" i="160"/>
  <c r="D17" i="160"/>
  <c r="AA16" i="160"/>
  <c r="Y16" i="160"/>
  <c r="F16" i="160" s="1"/>
  <c r="T16" i="160"/>
  <c r="R16" i="160"/>
  <c r="H16" i="160" s="1"/>
  <c r="D16" i="160"/>
  <c r="J14" i="160"/>
  <c r="H14" i="160"/>
  <c r="D14" i="160"/>
  <c r="J13" i="160"/>
  <c r="D13" i="160"/>
  <c r="H13" i="160" s="1"/>
  <c r="J12" i="160"/>
  <c r="D12" i="160"/>
  <c r="J11" i="160"/>
  <c r="H11" i="160"/>
  <c r="J9" i="160"/>
  <c r="H9" i="160"/>
  <c r="P2" i="160"/>
  <c r="O2" i="160"/>
  <c r="N2" i="160"/>
  <c r="K2" i="160" s="1"/>
  <c r="D2" i="160" s="1"/>
  <c r="R43" i="159"/>
  <c r="P43" i="159"/>
  <c r="N43" i="159"/>
  <c r="H43" i="159"/>
  <c r="G43" i="159"/>
  <c r="C43" i="159" s="1"/>
  <c r="E43" i="159"/>
  <c r="R42" i="159"/>
  <c r="I43" i="159" s="1"/>
  <c r="P42" i="159"/>
  <c r="N42" i="159"/>
  <c r="H42" i="159"/>
  <c r="R41" i="159"/>
  <c r="I42" i="159" s="1"/>
  <c r="P41" i="159"/>
  <c r="G42" i="159" s="1"/>
  <c r="N41" i="159"/>
  <c r="E42" i="159" s="1"/>
  <c r="H41" i="159"/>
  <c r="E41" i="159"/>
  <c r="P40" i="159"/>
  <c r="G41" i="159" s="1"/>
  <c r="C41" i="159" s="1"/>
  <c r="N40" i="159"/>
  <c r="H40" i="159"/>
  <c r="R39" i="159"/>
  <c r="I40" i="159" s="1"/>
  <c r="P39" i="159"/>
  <c r="G40" i="159" s="1"/>
  <c r="H39" i="159"/>
  <c r="R38" i="159"/>
  <c r="I39" i="159" s="1"/>
  <c r="P38" i="159"/>
  <c r="G39" i="159" s="1"/>
  <c r="N38" i="159"/>
  <c r="E39" i="159" s="1"/>
  <c r="J28" i="159"/>
  <c r="H28" i="159"/>
  <c r="J27" i="159"/>
  <c r="H27" i="159"/>
  <c r="J26" i="159"/>
  <c r="H26" i="159"/>
  <c r="J25" i="159"/>
  <c r="H25" i="159"/>
  <c r="J24" i="159"/>
  <c r="H24" i="159"/>
  <c r="J23" i="159"/>
  <c r="H23" i="159"/>
  <c r="J22" i="159"/>
  <c r="D22" i="159"/>
  <c r="H22" i="159" s="1"/>
  <c r="J21" i="159"/>
  <c r="H21" i="159"/>
  <c r="F21" i="159"/>
  <c r="D21" i="159"/>
  <c r="J20" i="159"/>
  <c r="H20" i="159"/>
  <c r="F20" i="159"/>
  <c r="D20" i="159"/>
  <c r="AC19" i="159"/>
  <c r="AA19" i="159"/>
  <c r="Y19" i="159"/>
  <c r="T19" i="159"/>
  <c r="J19" i="159" s="1"/>
  <c r="R19" i="159"/>
  <c r="H19" i="159" s="1"/>
  <c r="F19" i="159"/>
  <c r="D19" i="159"/>
  <c r="AA18" i="159"/>
  <c r="Y18" i="159"/>
  <c r="F18" i="159" s="1"/>
  <c r="W18" i="159"/>
  <c r="R40" i="159" s="1"/>
  <c r="I41" i="159" s="1"/>
  <c r="T18" i="159"/>
  <c r="R18" i="159"/>
  <c r="H18" i="159" s="1"/>
  <c r="AC17" i="159"/>
  <c r="AA17" i="159"/>
  <c r="Y17" i="159"/>
  <c r="F17" i="159" s="1"/>
  <c r="T17" i="159"/>
  <c r="R17" i="159"/>
  <c r="H17" i="159" s="1"/>
  <c r="N17" i="159"/>
  <c r="N39" i="159" s="1"/>
  <c r="E40" i="159" s="1"/>
  <c r="D17" i="159"/>
  <c r="AA16" i="159"/>
  <c r="Y16" i="159"/>
  <c r="F16" i="159" s="1"/>
  <c r="T16" i="159"/>
  <c r="R16" i="159"/>
  <c r="H16" i="159"/>
  <c r="D16" i="159"/>
  <c r="J14" i="159"/>
  <c r="H14" i="159"/>
  <c r="D14" i="159"/>
  <c r="J13" i="159"/>
  <c r="D13" i="159"/>
  <c r="H13" i="159" s="1"/>
  <c r="J12" i="159"/>
  <c r="D12" i="159"/>
  <c r="J11" i="159"/>
  <c r="H11" i="159"/>
  <c r="J9" i="159"/>
  <c r="H9" i="159"/>
  <c r="P2" i="159"/>
  <c r="O2" i="159"/>
  <c r="N2" i="159"/>
  <c r="O2" i="158"/>
  <c r="R43" i="158"/>
  <c r="P43" i="158"/>
  <c r="N43" i="158"/>
  <c r="I43" i="158"/>
  <c r="H43" i="158"/>
  <c r="G43" i="158"/>
  <c r="R42" i="158"/>
  <c r="P42" i="158"/>
  <c r="N42" i="158"/>
  <c r="E43" i="158" s="1"/>
  <c r="C43" i="158" s="1"/>
  <c r="H42" i="158"/>
  <c r="R41" i="158"/>
  <c r="I42" i="158" s="1"/>
  <c r="P41" i="158"/>
  <c r="G42" i="158" s="1"/>
  <c r="N41" i="158"/>
  <c r="E42" i="158" s="1"/>
  <c r="H41" i="158"/>
  <c r="G41" i="158"/>
  <c r="E41" i="158"/>
  <c r="P40" i="158"/>
  <c r="N40" i="158"/>
  <c r="H40" i="158"/>
  <c r="G40" i="158"/>
  <c r="R39" i="158"/>
  <c r="I40" i="158" s="1"/>
  <c r="P39" i="158"/>
  <c r="H39" i="158"/>
  <c r="R38" i="158"/>
  <c r="I39" i="158" s="1"/>
  <c r="P38" i="158"/>
  <c r="G39" i="158" s="1"/>
  <c r="N38" i="158"/>
  <c r="E39" i="158" s="1"/>
  <c r="J28" i="158"/>
  <c r="H28" i="158"/>
  <c r="J27" i="158"/>
  <c r="H27" i="158"/>
  <c r="J26" i="158"/>
  <c r="H26" i="158"/>
  <c r="J25" i="158"/>
  <c r="H25" i="158"/>
  <c r="J24" i="158"/>
  <c r="H24" i="158"/>
  <c r="J23" i="158"/>
  <c r="H23" i="158"/>
  <c r="J22" i="158"/>
  <c r="D22" i="158"/>
  <c r="H22" i="158" s="1"/>
  <c r="J21" i="158"/>
  <c r="H21" i="158"/>
  <c r="F21" i="158"/>
  <c r="D21" i="158"/>
  <c r="J20" i="158"/>
  <c r="H20" i="158"/>
  <c r="F20" i="158"/>
  <c r="D20" i="158"/>
  <c r="AA19" i="158"/>
  <c r="H19" i="158" s="1"/>
  <c r="Y19" i="158"/>
  <c r="AC19" i="158" s="1"/>
  <c r="T19" i="158"/>
  <c r="R19" i="158"/>
  <c r="F19" i="158"/>
  <c r="D19" i="158"/>
  <c r="AA18" i="158"/>
  <c r="H18" i="158" s="1"/>
  <c r="Y18" i="158"/>
  <c r="F18" i="158" s="1"/>
  <c r="W18" i="158"/>
  <c r="R40" i="158" s="1"/>
  <c r="I41" i="158" s="1"/>
  <c r="C41" i="158" s="1"/>
  <c r="T18" i="158"/>
  <c r="R18" i="158"/>
  <c r="D18" i="158"/>
  <c r="AA17" i="158"/>
  <c r="Y17" i="158"/>
  <c r="F17" i="158" s="1"/>
  <c r="T17" i="158"/>
  <c r="R17" i="158"/>
  <c r="H17" i="158" s="1"/>
  <c r="N17" i="158"/>
  <c r="N39" i="158" s="1"/>
  <c r="E40" i="158" s="1"/>
  <c r="D17" i="158"/>
  <c r="AA16" i="158"/>
  <c r="Y16" i="158"/>
  <c r="F16" i="158" s="1"/>
  <c r="T16" i="158"/>
  <c r="R16" i="158"/>
  <c r="H16" i="158" s="1"/>
  <c r="D16" i="158"/>
  <c r="J14" i="158"/>
  <c r="D14" i="158"/>
  <c r="H14" i="158" s="1"/>
  <c r="J13" i="158"/>
  <c r="D13" i="158"/>
  <c r="H13" i="158" s="1"/>
  <c r="J12" i="158"/>
  <c r="D12" i="158"/>
  <c r="J11" i="158"/>
  <c r="H11" i="158"/>
  <c r="J9" i="158"/>
  <c r="H9" i="158"/>
  <c r="P2" i="158"/>
  <c r="N2" i="158"/>
  <c r="K2" i="158" s="1"/>
  <c r="D2" i="158" s="1"/>
  <c r="Q2" i="155"/>
  <c r="Q2" i="156"/>
  <c r="Q2" i="157"/>
  <c r="R43" i="157"/>
  <c r="P43" i="157"/>
  <c r="N43" i="157"/>
  <c r="H43" i="157"/>
  <c r="G43" i="157"/>
  <c r="R42" i="157"/>
  <c r="I43" i="157" s="1"/>
  <c r="P42" i="157"/>
  <c r="N42" i="157"/>
  <c r="E43" i="157" s="1"/>
  <c r="C43" i="157" s="1"/>
  <c r="H42" i="157"/>
  <c r="E42" i="157"/>
  <c r="R41" i="157"/>
  <c r="I42" i="157" s="1"/>
  <c r="P41" i="157"/>
  <c r="G42" i="157" s="1"/>
  <c r="N41" i="157"/>
  <c r="H41" i="157"/>
  <c r="E41" i="157"/>
  <c r="R40" i="157"/>
  <c r="I41" i="157" s="1"/>
  <c r="P40" i="157"/>
  <c r="G41" i="157" s="1"/>
  <c r="C41" i="157" s="1"/>
  <c r="N40" i="157"/>
  <c r="I40" i="157"/>
  <c r="H40" i="157"/>
  <c r="R39" i="157"/>
  <c r="P39" i="157"/>
  <c r="G40" i="157" s="1"/>
  <c r="N39" i="157"/>
  <c r="E40" i="157" s="1"/>
  <c r="C40" i="157" s="1"/>
  <c r="I39" i="157"/>
  <c r="H39" i="157"/>
  <c r="R38" i="157"/>
  <c r="P38" i="157"/>
  <c r="G39" i="157" s="1"/>
  <c r="N38" i="157"/>
  <c r="E39" i="157" s="1"/>
  <c r="C39" i="157" s="1"/>
  <c r="J28" i="157"/>
  <c r="H28" i="157"/>
  <c r="J27" i="157"/>
  <c r="H27" i="157"/>
  <c r="J26" i="157"/>
  <c r="H26" i="157"/>
  <c r="J25" i="157"/>
  <c r="H25" i="157"/>
  <c r="J24" i="157"/>
  <c r="H24" i="157"/>
  <c r="J23" i="157"/>
  <c r="H23" i="157"/>
  <c r="J22" i="157"/>
  <c r="D22" i="157"/>
  <c r="H22" i="157" s="1"/>
  <c r="J21" i="157"/>
  <c r="H21" i="157"/>
  <c r="F21" i="157"/>
  <c r="D21" i="157"/>
  <c r="AA20" i="157"/>
  <c r="Y20" i="157"/>
  <c r="F20" i="157" s="1"/>
  <c r="T20" i="157"/>
  <c r="R20" i="157"/>
  <c r="H20" i="157" s="1"/>
  <c r="D20" i="157"/>
  <c r="AC19" i="157"/>
  <c r="AA19" i="157"/>
  <c r="Y19" i="157"/>
  <c r="T19" i="157"/>
  <c r="R19" i="157"/>
  <c r="J19" i="157"/>
  <c r="H19" i="157"/>
  <c r="F19" i="157"/>
  <c r="D19" i="157"/>
  <c r="AA18" i="157"/>
  <c r="H18" i="157" s="1"/>
  <c r="Y18" i="157"/>
  <c r="AC18" i="157" s="1"/>
  <c r="W18" i="157"/>
  <c r="T18" i="157"/>
  <c r="J18" i="157" s="1"/>
  <c r="R18" i="157"/>
  <c r="F18" i="157"/>
  <c r="D18" i="157"/>
  <c r="AC17" i="157"/>
  <c r="AA17" i="157"/>
  <c r="Y17" i="157"/>
  <c r="T17" i="157"/>
  <c r="J17" i="157" s="1"/>
  <c r="R17" i="157"/>
  <c r="H17" i="157" s="1"/>
  <c r="N17" i="157"/>
  <c r="D17" i="157" s="1"/>
  <c r="F17" i="157"/>
  <c r="AC16" i="157"/>
  <c r="AA16" i="157"/>
  <c r="Y16" i="157"/>
  <c r="F16" i="157" s="1"/>
  <c r="T16" i="157"/>
  <c r="R16" i="157"/>
  <c r="D16" i="157"/>
  <c r="J14" i="157"/>
  <c r="H14" i="157"/>
  <c r="D14" i="157"/>
  <c r="J13" i="157"/>
  <c r="H13" i="157"/>
  <c r="D13" i="157"/>
  <c r="J12" i="157"/>
  <c r="D12" i="157"/>
  <c r="J11" i="157"/>
  <c r="H11" i="157"/>
  <c r="J9" i="157"/>
  <c r="H9" i="157"/>
  <c r="P2" i="157"/>
  <c r="O2" i="157"/>
  <c r="N2" i="157"/>
  <c r="R43" i="156"/>
  <c r="P43" i="156"/>
  <c r="N43" i="156"/>
  <c r="H43" i="156"/>
  <c r="G43" i="156"/>
  <c r="R42" i="156"/>
  <c r="I43" i="156" s="1"/>
  <c r="P42" i="156"/>
  <c r="N42" i="156"/>
  <c r="E43" i="156" s="1"/>
  <c r="C43" i="156" s="1"/>
  <c r="H42" i="156"/>
  <c r="G42" i="156"/>
  <c r="E42" i="156"/>
  <c r="R41" i="156"/>
  <c r="I42" i="156" s="1"/>
  <c r="C42" i="156" s="1"/>
  <c r="P41" i="156"/>
  <c r="N41" i="156"/>
  <c r="H41" i="156"/>
  <c r="E41" i="156"/>
  <c r="P40" i="156"/>
  <c r="G41" i="156" s="1"/>
  <c r="C41" i="156" s="1"/>
  <c r="N40" i="156"/>
  <c r="H40" i="156"/>
  <c r="R39" i="156"/>
  <c r="I40" i="156" s="1"/>
  <c r="P39" i="156"/>
  <c r="G40" i="156" s="1"/>
  <c r="H39" i="156"/>
  <c r="R38" i="156"/>
  <c r="I39" i="156" s="1"/>
  <c r="P38" i="156"/>
  <c r="G39" i="156" s="1"/>
  <c r="N38" i="156"/>
  <c r="E39" i="156" s="1"/>
  <c r="J28" i="156"/>
  <c r="H28" i="156"/>
  <c r="J27" i="156"/>
  <c r="H27" i="156"/>
  <c r="J26" i="156"/>
  <c r="H26" i="156"/>
  <c r="J25" i="156"/>
  <c r="H25" i="156"/>
  <c r="J24" i="156"/>
  <c r="H24" i="156"/>
  <c r="J23" i="156"/>
  <c r="H23" i="156"/>
  <c r="J22" i="156"/>
  <c r="H22" i="156"/>
  <c r="D22" i="156"/>
  <c r="J21" i="156"/>
  <c r="H21" i="156"/>
  <c r="F21" i="156"/>
  <c r="D21" i="156"/>
  <c r="AA20" i="156"/>
  <c r="H20" i="156" s="1"/>
  <c r="Y20" i="156"/>
  <c r="F20" i="156" s="1"/>
  <c r="T20" i="156"/>
  <c r="R20" i="156"/>
  <c r="D20" i="156"/>
  <c r="AA19" i="156"/>
  <c r="Y19" i="156"/>
  <c r="F19" i="156" s="1"/>
  <c r="T19" i="156"/>
  <c r="R19" i="156"/>
  <c r="H19" i="156"/>
  <c r="D19" i="156"/>
  <c r="Y18" i="156"/>
  <c r="AC18" i="156" s="1"/>
  <c r="J18" i="156" s="1"/>
  <c r="W18" i="156"/>
  <c r="R40" i="156" s="1"/>
  <c r="I41" i="156" s="1"/>
  <c r="T18" i="156"/>
  <c r="R18" i="156"/>
  <c r="F18" i="156"/>
  <c r="D18" i="156"/>
  <c r="AA17" i="156"/>
  <c r="Y17" i="156"/>
  <c r="AC17" i="156" s="1"/>
  <c r="J17" i="156" s="1"/>
  <c r="T17" i="156"/>
  <c r="R17" i="156"/>
  <c r="N17" i="156"/>
  <c r="N39" i="156" s="1"/>
  <c r="E40" i="156" s="1"/>
  <c r="D17" i="156"/>
  <c r="AA16" i="156"/>
  <c r="Y16" i="156"/>
  <c r="F16" i="156" s="1"/>
  <c r="T16" i="156"/>
  <c r="R16" i="156"/>
  <c r="D16" i="156"/>
  <c r="J14" i="156"/>
  <c r="D14" i="156"/>
  <c r="H14" i="156" s="1"/>
  <c r="J13" i="156"/>
  <c r="H13" i="156"/>
  <c r="D13" i="156"/>
  <c r="J12" i="156"/>
  <c r="H12" i="156"/>
  <c r="D12" i="156"/>
  <c r="J11" i="156"/>
  <c r="H11" i="156"/>
  <c r="J9" i="156"/>
  <c r="H9" i="156"/>
  <c r="P2" i="156"/>
  <c r="O2" i="156"/>
  <c r="N2" i="156"/>
  <c r="K2" i="156" s="1"/>
  <c r="D2" i="156" s="1"/>
  <c r="J26" i="155"/>
  <c r="H26" i="155"/>
  <c r="Q2" i="154"/>
  <c r="Q2" i="153"/>
  <c r="P2" i="153" s="1"/>
  <c r="Q2" i="152"/>
  <c r="Q2" i="39"/>
  <c r="R20" i="155"/>
  <c r="T20" i="155"/>
  <c r="Y20" i="155"/>
  <c r="AC20" i="155" s="1"/>
  <c r="AA20" i="155"/>
  <c r="R43" i="155"/>
  <c r="P43" i="155"/>
  <c r="N43" i="155"/>
  <c r="H43" i="155"/>
  <c r="R42" i="155"/>
  <c r="I43" i="155" s="1"/>
  <c r="P42" i="155"/>
  <c r="G43" i="155" s="1"/>
  <c r="N42" i="155"/>
  <c r="E43" i="155" s="1"/>
  <c r="H42" i="155"/>
  <c r="G42" i="155"/>
  <c r="R41" i="155"/>
  <c r="I42" i="155" s="1"/>
  <c r="P41" i="155"/>
  <c r="N41" i="155"/>
  <c r="E42" i="155" s="1"/>
  <c r="H41" i="155"/>
  <c r="E41" i="155"/>
  <c r="P40" i="155"/>
  <c r="G41" i="155" s="1"/>
  <c r="C41" i="155" s="1"/>
  <c r="N40" i="155"/>
  <c r="H40" i="155"/>
  <c r="R39" i="155"/>
  <c r="I40" i="155" s="1"/>
  <c r="P39" i="155"/>
  <c r="G40" i="155" s="1"/>
  <c r="I39" i="155"/>
  <c r="H39" i="155"/>
  <c r="R38" i="155"/>
  <c r="P38" i="155"/>
  <c r="G39" i="155" s="1"/>
  <c r="N38" i="155"/>
  <c r="E39" i="155" s="1"/>
  <c r="J28" i="155"/>
  <c r="H28" i="155"/>
  <c r="J27" i="155"/>
  <c r="H27" i="155"/>
  <c r="J25" i="155"/>
  <c r="H25" i="155"/>
  <c r="J24" i="155"/>
  <c r="H24" i="155"/>
  <c r="J23" i="155"/>
  <c r="H23" i="155"/>
  <c r="J22" i="155"/>
  <c r="H22" i="155"/>
  <c r="D22" i="155"/>
  <c r="J21" i="155"/>
  <c r="H21" i="155"/>
  <c r="F21" i="155"/>
  <c r="D21" i="155"/>
  <c r="H20" i="155"/>
  <c r="F20" i="155"/>
  <c r="D20" i="155"/>
  <c r="AA19" i="155"/>
  <c r="Y19" i="155"/>
  <c r="AC19" i="155" s="1"/>
  <c r="T19" i="155"/>
  <c r="R19" i="155"/>
  <c r="H19" i="155" s="1"/>
  <c r="D19" i="155"/>
  <c r="AA18" i="155"/>
  <c r="Y18" i="155"/>
  <c r="F18" i="155" s="1"/>
  <c r="W18" i="155"/>
  <c r="R40" i="155" s="1"/>
  <c r="I41" i="155" s="1"/>
  <c r="T18" i="155"/>
  <c r="R18" i="155"/>
  <c r="H18" i="155"/>
  <c r="AC17" i="155"/>
  <c r="AA17" i="155"/>
  <c r="Y17" i="155"/>
  <c r="F17" i="155" s="1"/>
  <c r="T17" i="155"/>
  <c r="J17" i="155" s="1"/>
  <c r="R17" i="155"/>
  <c r="H17" i="155" s="1"/>
  <c r="N17" i="155"/>
  <c r="N39" i="155" s="1"/>
  <c r="E40" i="155" s="1"/>
  <c r="D17" i="155"/>
  <c r="AA16" i="155"/>
  <c r="Y16" i="155"/>
  <c r="F16" i="155" s="1"/>
  <c r="T16" i="155"/>
  <c r="R16" i="155"/>
  <c r="H16" i="155" s="1"/>
  <c r="D16" i="155"/>
  <c r="J14" i="155"/>
  <c r="D14" i="155"/>
  <c r="H14" i="155" s="1"/>
  <c r="J13" i="155"/>
  <c r="D13" i="155"/>
  <c r="H13" i="155" s="1"/>
  <c r="J12" i="155"/>
  <c r="D12" i="155"/>
  <c r="J11" i="155"/>
  <c r="H11" i="155"/>
  <c r="J9" i="155"/>
  <c r="H9" i="155"/>
  <c r="P2" i="155"/>
  <c r="K2" i="155" s="1"/>
  <c r="D2" i="155" s="1"/>
  <c r="O2" i="155"/>
  <c r="N2" i="155"/>
  <c r="R43" i="154"/>
  <c r="P43" i="154"/>
  <c r="N43" i="154"/>
  <c r="H43" i="154"/>
  <c r="G43" i="154"/>
  <c r="R42" i="154"/>
  <c r="I43" i="154" s="1"/>
  <c r="P42" i="154"/>
  <c r="N42" i="154"/>
  <c r="E43" i="154" s="1"/>
  <c r="C43" i="154" s="1"/>
  <c r="H42" i="154"/>
  <c r="R41" i="154"/>
  <c r="I42" i="154" s="1"/>
  <c r="P41" i="154"/>
  <c r="G42" i="154" s="1"/>
  <c r="N41" i="154"/>
  <c r="E42" i="154" s="1"/>
  <c r="H41" i="154"/>
  <c r="E41" i="154"/>
  <c r="P40" i="154"/>
  <c r="G41" i="154" s="1"/>
  <c r="C41" i="154" s="1"/>
  <c r="N40" i="154"/>
  <c r="H40" i="154"/>
  <c r="G40" i="154"/>
  <c r="R39" i="154"/>
  <c r="I40" i="154" s="1"/>
  <c r="P39" i="154"/>
  <c r="I39" i="154"/>
  <c r="H39" i="154"/>
  <c r="R38" i="154"/>
  <c r="P38" i="154"/>
  <c r="G39" i="154" s="1"/>
  <c r="N38" i="154"/>
  <c r="E39" i="154" s="1"/>
  <c r="J28" i="154"/>
  <c r="H28" i="154"/>
  <c r="J27" i="154"/>
  <c r="H27" i="154"/>
  <c r="J26" i="154"/>
  <c r="H26" i="154"/>
  <c r="J25" i="154"/>
  <c r="H25" i="154"/>
  <c r="J24" i="154"/>
  <c r="H24" i="154"/>
  <c r="J23" i="154"/>
  <c r="H23" i="154"/>
  <c r="J22" i="154"/>
  <c r="H22" i="154"/>
  <c r="D22" i="154"/>
  <c r="J21" i="154"/>
  <c r="H21" i="154"/>
  <c r="F21" i="154"/>
  <c r="D21" i="154"/>
  <c r="J20" i="154"/>
  <c r="H20" i="154"/>
  <c r="F20" i="154"/>
  <c r="D20" i="154"/>
  <c r="AA19" i="154"/>
  <c r="Y19" i="154"/>
  <c r="F19" i="154" s="1"/>
  <c r="T19" i="154"/>
  <c r="R19" i="154"/>
  <c r="D19" i="154"/>
  <c r="AA18" i="154"/>
  <c r="H18" i="154" s="1"/>
  <c r="Y18" i="154"/>
  <c r="F18" i="154" s="1"/>
  <c r="W18" i="154"/>
  <c r="R40" i="154" s="1"/>
  <c r="I41" i="154" s="1"/>
  <c r="T18" i="154"/>
  <c r="R18" i="154"/>
  <c r="AC17" i="154"/>
  <c r="AA17" i="154"/>
  <c r="Y17" i="154"/>
  <c r="T17" i="154"/>
  <c r="J17" i="154" s="1"/>
  <c r="R17" i="154"/>
  <c r="H17" i="154" s="1"/>
  <c r="N17" i="154"/>
  <c r="N39" i="154" s="1"/>
  <c r="E40" i="154" s="1"/>
  <c r="F17" i="154"/>
  <c r="D17" i="154"/>
  <c r="AC16" i="154"/>
  <c r="AA16" i="154"/>
  <c r="Y16" i="154"/>
  <c r="T16" i="154"/>
  <c r="R16" i="154"/>
  <c r="H16" i="154" s="1"/>
  <c r="J16" i="154"/>
  <c r="F16" i="154"/>
  <c r="D16" i="154"/>
  <c r="J14" i="154"/>
  <c r="D14" i="154"/>
  <c r="H14" i="154" s="1"/>
  <c r="J13" i="154"/>
  <c r="H13" i="154"/>
  <c r="D13" i="154"/>
  <c r="J12" i="154"/>
  <c r="D12" i="154"/>
  <c r="J11" i="154"/>
  <c r="H11" i="154"/>
  <c r="J9" i="154"/>
  <c r="H9" i="154"/>
  <c r="P2" i="154"/>
  <c r="O2" i="154"/>
  <c r="N2" i="154"/>
  <c r="R43" i="153"/>
  <c r="P43" i="153"/>
  <c r="N43" i="153"/>
  <c r="I43" i="153"/>
  <c r="H43" i="153"/>
  <c r="G43" i="153"/>
  <c r="R42" i="153"/>
  <c r="P42" i="153"/>
  <c r="N42" i="153"/>
  <c r="E43" i="153" s="1"/>
  <c r="C43" i="153" s="1"/>
  <c r="I42" i="153"/>
  <c r="H42" i="153"/>
  <c r="G42" i="153"/>
  <c r="R41" i="153"/>
  <c r="P41" i="153"/>
  <c r="N41" i="153"/>
  <c r="E42" i="153" s="1"/>
  <c r="H41" i="153"/>
  <c r="G41" i="153"/>
  <c r="E41" i="153"/>
  <c r="P40" i="153"/>
  <c r="N40" i="153"/>
  <c r="H40" i="153"/>
  <c r="G40" i="153"/>
  <c r="R39" i="153"/>
  <c r="I40" i="153" s="1"/>
  <c r="P39" i="153"/>
  <c r="H39" i="153"/>
  <c r="R38" i="153"/>
  <c r="I39" i="153" s="1"/>
  <c r="P38" i="153"/>
  <c r="G39" i="153" s="1"/>
  <c r="N38" i="153"/>
  <c r="E39" i="153" s="1"/>
  <c r="J28" i="153"/>
  <c r="H28" i="153"/>
  <c r="J27" i="153"/>
  <c r="H27" i="153"/>
  <c r="J26" i="153"/>
  <c r="H26" i="153"/>
  <c r="J25" i="153"/>
  <c r="H25" i="153"/>
  <c r="J24" i="153"/>
  <c r="H24" i="153"/>
  <c r="J23" i="153"/>
  <c r="H23" i="153"/>
  <c r="J22" i="153"/>
  <c r="D22" i="153"/>
  <c r="H22" i="153" s="1"/>
  <c r="J21" i="153"/>
  <c r="H21" i="153"/>
  <c r="F21" i="153"/>
  <c r="D21" i="153"/>
  <c r="J20" i="153"/>
  <c r="H20" i="153"/>
  <c r="F20" i="153"/>
  <c r="D20" i="153"/>
  <c r="AC19" i="153"/>
  <c r="AA19" i="153"/>
  <c r="Y19" i="153"/>
  <c r="T19" i="153"/>
  <c r="J19" i="153" s="1"/>
  <c r="R19" i="153"/>
  <c r="H19" i="153" s="1"/>
  <c r="F19" i="153"/>
  <c r="D19" i="153"/>
  <c r="AA18" i="153"/>
  <c r="H18" i="153" s="1"/>
  <c r="Y18" i="153"/>
  <c r="F18" i="153" s="1"/>
  <c r="W18" i="153"/>
  <c r="R40" i="153" s="1"/>
  <c r="I41" i="153" s="1"/>
  <c r="C41" i="153" s="1"/>
  <c r="T18" i="153"/>
  <c r="R18" i="153"/>
  <c r="AA17" i="153"/>
  <c r="Y17" i="153"/>
  <c r="F17" i="153" s="1"/>
  <c r="T17" i="153"/>
  <c r="R17" i="153"/>
  <c r="H17" i="153" s="1"/>
  <c r="N17" i="153"/>
  <c r="N39" i="153" s="1"/>
  <c r="E40" i="153" s="1"/>
  <c r="D17" i="153"/>
  <c r="AA16" i="153"/>
  <c r="Y16" i="153"/>
  <c r="F16" i="153" s="1"/>
  <c r="T16" i="153"/>
  <c r="R16" i="153"/>
  <c r="H16" i="153" s="1"/>
  <c r="D16" i="153"/>
  <c r="J14" i="153"/>
  <c r="D14" i="153"/>
  <c r="H14" i="153" s="1"/>
  <c r="J13" i="153"/>
  <c r="D13" i="153"/>
  <c r="H13" i="153" s="1"/>
  <c r="J12" i="153"/>
  <c r="D12" i="153"/>
  <c r="J11" i="153"/>
  <c r="H11" i="153"/>
  <c r="J9" i="153"/>
  <c r="H9" i="153"/>
  <c r="O2" i="153"/>
  <c r="N2" i="153"/>
  <c r="O2" i="152"/>
  <c r="R43" i="152"/>
  <c r="P43" i="152"/>
  <c r="N43" i="152"/>
  <c r="H43" i="152"/>
  <c r="G43" i="152"/>
  <c r="R42" i="152"/>
  <c r="I43" i="152" s="1"/>
  <c r="P42" i="152"/>
  <c r="N42" i="152"/>
  <c r="E43" i="152" s="1"/>
  <c r="C43" i="152" s="1"/>
  <c r="H42" i="152"/>
  <c r="R41" i="152"/>
  <c r="I42" i="152" s="1"/>
  <c r="P41" i="152"/>
  <c r="G42" i="152" s="1"/>
  <c r="N41" i="152"/>
  <c r="E42" i="152" s="1"/>
  <c r="H41" i="152"/>
  <c r="P40" i="152"/>
  <c r="G41" i="152" s="1"/>
  <c r="N40" i="152"/>
  <c r="E41" i="152" s="1"/>
  <c r="C41" i="152" s="1"/>
  <c r="I40" i="152"/>
  <c r="H40" i="152"/>
  <c r="G40" i="152"/>
  <c r="R39" i="152"/>
  <c r="P39" i="152"/>
  <c r="I39" i="152"/>
  <c r="H39" i="152"/>
  <c r="R38" i="152"/>
  <c r="P38" i="152"/>
  <c r="G39" i="152" s="1"/>
  <c r="N38" i="152"/>
  <c r="E39" i="152" s="1"/>
  <c r="J28" i="152"/>
  <c r="H28" i="152"/>
  <c r="J27" i="152"/>
  <c r="H27" i="152"/>
  <c r="J26" i="152"/>
  <c r="H26" i="152"/>
  <c r="J25" i="152"/>
  <c r="H25" i="152"/>
  <c r="J24" i="152"/>
  <c r="H24" i="152"/>
  <c r="J23" i="152"/>
  <c r="H23" i="152"/>
  <c r="J22" i="152"/>
  <c r="D22" i="152"/>
  <c r="H22" i="152" s="1"/>
  <c r="J21" i="152"/>
  <c r="H21" i="152"/>
  <c r="F21" i="152"/>
  <c r="D21" i="152"/>
  <c r="J20" i="152"/>
  <c r="H20" i="152"/>
  <c r="F20" i="152"/>
  <c r="D20" i="152"/>
  <c r="AA19" i="152"/>
  <c r="H19" i="152" s="1"/>
  <c r="Y19" i="152"/>
  <c r="AC19" i="152" s="1"/>
  <c r="T19" i="152"/>
  <c r="R19" i="152"/>
  <c r="D19" i="152"/>
  <c r="Y18" i="152"/>
  <c r="F18" i="152" s="1"/>
  <c r="W18" i="152"/>
  <c r="R40" i="152" s="1"/>
  <c r="I41" i="152" s="1"/>
  <c r="T18" i="152"/>
  <c r="R18" i="152"/>
  <c r="D18" i="152"/>
  <c r="AC17" i="152"/>
  <c r="J17" i="152" s="1"/>
  <c r="AA17" i="152"/>
  <c r="Y17" i="152"/>
  <c r="T17" i="152"/>
  <c r="R17" i="152"/>
  <c r="H17" i="152" s="1"/>
  <c r="N17" i="152"/>
  <c r="N39" i="152" s="1"/>
  <c r="E40" i="152" s="1"/>
  <c r="C40" i="152" s="1"/>
  <c r="F17" i="152"/>
  <c r="D17" i="152"/>
  <c r="AA16" i="152"/>
  <c r="Y16" i="152"/>
  <c r="AC16" i="152" s="1"/>
  <c r="T16" i="152"/>
  <c r="J16" i="152" s="1"/>
  <c r="R16" i="152"/>
  <c r="F16" i="152"/>
  <c r="D16" i="152"/>
  <c r="J14" i="152"/>
  <c r="D14" i="152"/>
  <c r="H14" i="152" s="1"/>
  <c r="J13" i="152"/>
  <c r="H13" i="152"/>
  <c r="D13" i="152"/>
  <c r="J12" i="152"/>
  <c r="H12" i="152"/>
  <c r="D12" i="152"/>
  <c r="J11" i="152"/>
  <c r="H11" i="152"/>
  <c r="J9" i="152"/>
  <c r="H9" i="152"/>
  <c r="P2" i="152"/>
  <c r="N2" i="152"/>
  <c r="O2" i="149"/>
  <c r="O2" i="150"/>
  <c r="O2" i="151"/>
  <c r="Q2" i="151"/>
  <c r="P2" i="151" s="1"/>
  <c r="Q2" i="149"/>
  <c r="Q2" i="150"/>
  <c r="R43" i="151"/>
  <c r="P43" i="151"/>
  <c r="N43" i="151"/>
  <c r="H43" i="151"/>
  <c r="G43" i="151"/>
  <c r="E43" i="151"/>
  <c r="R42" i="151"/>
  <c r="I43" i="151" s="1"/>
  <c r="P42" i="151"/>
  <c r="N42" i="151"/>
  <c r="H42" i="151"/>
  <c r="E42" i="151"/>
  <c r="R41" i="151"/>
  <c r="I42" i="151" s="1"/>
  <c r="P41" i="151"/>
  <c r="G42" i="151" s="1"/>
  <c r="C42" i="151" s="1"/>
  <c r="N41" i="151"/>
  <c r="H41" i="151"/>
  <c r="R40" i="151"/>
  <c r="I41" i="151" s="1"/>
  <c r="P40" i="151"/>
  <c r="G41" i="151" s="1"/>
  <c r="N40" i="151"/>
  <c r="E41" i="151" s="1"/>
  <c r="H40" i="151"/>
  <c r="G40" i="151"/>
  <c r="R39" i="151"/>
  <c r="I40" i="151" s="1"/>
  <c r="P39" i="151"/>
  <c r="N39" i="151"/>
  <c r="E40" i="151" s="1"/>
  <c r="C40" i="151" s="1"/>
  <c r="I39" i="151"/>
  <c r="H39" i="151"/>
  <c r="R38" i="151"/>
  <c r="P38" i="151"/>
  <c r="G39" i="151" s="1"/>
  <c r="N38" i="151"/>
  <c r="E39" i="151" s="1"/>
  <c r="J28" i="151"/>
  <c r="H28" i="151"/>
  <c r="J27" i="151"/>
  <c r="H27" i="151"/>
  <c r="J26" i="151"/>
  <c r="H26" i="151"/>
  <c r="J25" i="151"/>
  <c r="H25" i="151"/>
  <c r="J24" i="151"/>
  <c r="H24" i="151"/>
  <c r="J23" i="151"/>
  <c r="H23" i="151"/>
  <c r="J22" i="151"/>
  <c r="D22" i="151"/>
  <c r="H22" i="151" s="1"/>
  <c r="J21" i="151"/>
  <c r="H21" i="151"/>
  <c r="F21" i="151"/>
  <c r="D21" i="151"/>
  <c r="AA20" i="151"/>
  <c r="Y20" i="151"/>
  <c r="AC20" i="151" s="1"/>
  <c r="T20" i="151"/>
  <c r="R20" i="151"/>
  <c r="H20" i="151" s="1"/>
  <c r="F20" i="151"/>
  <c r="D20" i="151"/>
  <c r="AC19" i="151"/>
  <c r="AA19" i="151"/>
  <c r="Y19" i="151"/>
  <c r="T19" i="151"/>
  <c r="J19" i="151" s="1"/>
  <c r="R19" i="151"/>
  <c r="H19" i="151"/>
  <c r="F19" i="151"/>
  <c r="D19" i="151"/>
  <c r="AA18" i="151"/>
  <c r="Y18" i="151"/>
  <c r="AC18" i="151" s="1"/>
  <c r="J18" i="151" s="1"/>
  <c r="W18" i="151"/>
  <c r="T18" i="151"/>
  <c r="R18" i="151"/>
  <c r="H18" i="151" s="1"/>
  <c r="D18" i="151"/>
  <c r="AC17" i="151"/>
  <c r="AA17" i="151"/>
  <c r="Y17" i="151"/>
  <c r="T17" i="151"/>
  <c r="J17" i="151" s="1"/>
  <c r="R17" i="151"/>
  <c r="H17" i="151" s="1"/>
  <c r="N17" i="151"/>
  <c r="D17" i="151" s="1"/>
  <c r="F17" i="151"/>
  <c r="AA16" i="151"/>
  <c r="H16" i="151" s="1"/>
  <c r="Y16" i="151"/>
  <c r="F16" i="151" s="1"/>
  <c r="T16" i="151"/>
  <c r="R16" i="151"/>
  <c r="D16" i="151"/>
  <c r="J14" i="151"/>
  <c r="H14" i="151"/>
  <c r="D14" i="151"/>
  <c r="J13" i="151"/>
  <c r="H13" i="151"/>
  <c r="D13" i="151"/>
  <c r="J12" i="151"/>
  <c r="D12" i="151"/>
  <c r="J11" i="151"/>
  <c r="H11" i="151"/>
  <c r="J9" i="151"/>
  <c r="H9" i="151"/>
  <c r="N2" i="151"/>
  <c r="R43" i="150"/>
  <c r="P43" i="150"/>
  <c r="N43" i="150"/>
  <c r="H43" i="150"/>
  <c r="G43" i="150"/>
  <c r="R42" i="150"/>
  <c r="I43" i="150" s="1"/>
  <c r="P42" i="150"/>
  <c r="N42" i="150"/>
  <c r="E43" i="150" s="1"/>
  <c r="C43" i="150" s="1"/>
  <c r="H42" i="150"/>
  <c r="G42" i="150"/>
  <c r="R41" i="150"/>
  <c r="I42" i="150" s="1"/>
  <c r="P41" i="150"/>
  <c r="N41" i="150"/>
  <c r="E42" i="150" s="1"/>
  <c r="C42" i="150" s="1"/>
  <c r="H41" i="150"/>
  <c r="E41" i="150"/>
  <c r="R40" i="150"/>
  <c r="I41" i="150" s="1"/>
  <c r="P40" i="150"/>
  <c r="G41" i="150" s="1"/>
  <c r="C41" i="150" s="1"/>
  <c r="N40" i="150"/>
  <c r="H40" i="150"/>
  <c r="G40" i="150"/>
  <c r="R39" i="150"/>
  <c r="I40" i="150" s="1"/>
  <c r="P39" i="150"/>
  <c r="N39" i="150"/>
  <c r="E40" i="150" s="1"/>
  <c r="H39" i="150"/>
  <c r="R38" i="150"/>
  <c r="I39" i="150" s="1"/>
  <c r="P38" i="150"/>
  <c r="G39" i="150" s="1"/>
  <c r="N38" i="150"/>
  <c r="E39" i="150" s="1"/>
  <c r="J28" i="150"/>
  <c r="H28" i="150"/>
  <c r="J27" i="150"/>
  <c r="H27" i="150"/>
  <c r="J26" i="150"/>
  <c r="H26" i="150"/>
  <c r="J25" i="150"/>
  <c r="H25" i="150"/>
  <c r="J24" i="150"/>
  <c r="H24" i="150"/>
  <c r="J23" i="150"/>
  <c r="H23" i="150"/>
  <c r="J22" i="150"/>
  <c r="D22" i="150"/>
  <c r="H22" i="150" s="1"/>
  <c r="J21" i="150"/>
  <c r="H21" i="150"/>
  <c r="F21" i="150"/>
  <c r="D21" i="150"/>
  <c r="AC20" i="150"/>
  <c r="AA20" i="150"/>
  <c r="Y20" i="150"/>
  <c r="T20" i="150"/>
  <c r="J20" i="150" s="1"/>
  <c r="R20" i="150"/>
  <c r="H20" i="150"/>
  <c r="F20" i="150"/>
  <c r="D20" i="150"/>
  <c r="AA19" i="150"/>
  <c r="Y19" i="150"/>
  <c r="F19" i="150" s="1"/>
  <c r="T19" i="150"/>
  <c r="R19" i="150"/>
  <c r="H19" i="150"/>
  <c r="D19" i="150"/>
  <c r="AA18" i="150"/>
  <c r="Y18" i="150"/>
  <c r="AC18" i="150" s="1"/>
  <c r="J18" i="150" s="1"/>
  <c r="W18" i="150"/>
  <c r="T18" i="150"/>
  <c r="R18" i="150"/>
  <c r="H18" i="150" s="1"/>
  <c r="D18" i="150"/>
  <c r="AA17" i="150"/>
  <c r="Y17" i="150"/>
  <c r="AC17" i="150" s="1"/>
  <c r="T17" i="150"/>
  <c r="R17" i="150"/>
  <c r="N17" i="150"/>
  <c r="D17" i="150"/>
  <c r="AA16" i="150"/>
  <c r="Y16" i="150"/>
  <c r="F16" i="150" s="1"/>
  <c r="T16" i="150"/>
  <c r="R16" i="150"/>
  <c r="D16" i="150"/>
  <c r="J14" i="150"/>
  <c r="H14" i="150"/>
  <c r="D14" i="150"/>
  <c r="J13" i="150"/>
  <c r="H13" i="150"/>
  <c r="D13" i="150"/>
  <c r="J12" i="150"/>
  <c r="D12" i="150"/>
  <c r="D29" i="150" s="1"/>
  <c r="J11" i="150"/>
  <c r="H11" i="150"/>
  <c r="J9" i="150"/>
  <c r="H9" i="150"/>
  <c r="P2" i="150"/>
  <c r="N2" i="150"/>
  <c r="J26" i="149"/>
  <c r="H26" i="149"/>
  <c r="AA20" i="149"/>
  <c r="H20" i="149" s="1"/>
  <c r="Y20" i="149"/>
  <c r="F20" i="149" s="1"/>
  <c r="T20" i="149"/>
  <c r="R20" i="149"/>
  <c r="R43" i="149"/>
  <c r="P43" i="149"/>
  <c r="N43" i="149"/>
  <c r="H43" i="149"/>
  <c r="R42" i="149"/>
  <c r="I43" i="149" s="1"/>
  <c r="P42" i="149"/>
  <c r="G43" i="149" s="1"/>
  <c r="N42" i="149"/>
  <c r="E43" i="149" s="1"/>
  <c r="H42" i="149"/>
  <c r="G42" i="149"/>
  <c r="E42" i="149"/>
  <c r="R41" i="149"/>
  <c r="I42" i="149" s="1"/>
  <c r="C42" i="149" s="1"/>
  <c r="P41" i="149"/>
  <c r="N41" i="149"/>
  <c r="H41" i="149"/>
  <c r="G41" i="149"/>
  <c r="E41" i="149"/>
  <c r="R40" i="149"/>
  <c r="I41" i="149" s="1"/>
  <c r="C41" i="149" s="1"/>
  <c r="P40" i="149"/>
  <c r="N40" i="149"/>
  <c r="I40" i="149"/>
  <c r="H40" i="149"/>
  <c r="G40" i="149"/>
  <c r="E40" i="149"/>
  <c r="C40" i="149" s="1"/>
  <c r="R39" i="149"/>
  <c r="P39" i="149"/>
  <c r="N39" i="149"/>
  <c r="H39" i="149"/>
  <c r="R38" i="149"/>
  <c r="I39" i="149" s="1"/>
  <c r="P38" i="149"/>
  <c r="G39" i="149" s="1"/>
  <c r="N38" i="149"/>
  <c r="E39" i="149" s="1"/>
  <c r="J28" i="149"/>
  <c r="H28" i="149"/>
  <c r="J27" i="149"/>
  <c r="H27" i="149"/>
  <c r="J25" i="149"/>
  <c r="H25" i="149"/>
  <c r="J24" i="149"/>
  <c r="H24" i="149"/>
  <c r="J23" i="149"/>
  <c r="H23" i="149"/>
  <c r="J22" i="149"/>
  <c r="D22" i="149"/>
  <c r="H22" i="149" s="1"/>
  <c r="J21" i="149"/>
  <c r="H21" i="149"/>
  <c r="F21" i="149"/>
  <c r="D21" i="149"/>
  <c r="D20" i="149"/>
  <c r="AA19" i="149"/>
  <c r="Y19" i="149"/>
  <c r="AC19" i="149" s="1"/>
  <c r="T19" i="149"/>
  <c r="J19" i="149" s="1"/>
  <c r="R19" i="149"/>
  <c r="H19" i="149" s="1"/>
  <c r="D19" i="149"/>
  <c r="AA18" i="149"/>
  <c r="H18" i="149" s="1"/>
  <c r="Y18" i="149"/>
  <c r="F18" i="149" s="1"/>
  <c r="W18" i="149"/>
  <c r="T18" i="149"/>
  <c r="R18" i="149"/>
  <c r="D18" i="149"/>
  <c r="AA17" i="149"/>
  <c r="Y17" i="149"/>
  <c r="F17" i="149" s="1"/>
  <c r="T17" i="149"/>
  <c r="R17" i="149"/>
  <c r="H17" i="149" s="1"/>
  <c r="N17" i="149"/>
  <c r="D17" i="149"/>
  <c r="AA16" i="149"/>
  <c r="Y16" i="149"/>
  <c r="F16" i="149" s="1"/>
  <c r="T16" i="149"/>
  <c r="R16" i="149"/>
  <c r="H16" i="149" s="1"/>
  <c r="D16" i="149"/>
  <c r="J14" i="149"/>
  <c r="D14" i="149"/>
  <c r="H14" i="149" s="1"/>
  <c r="J13" i="149"/>
  <c r="D13" i="149"/>
  <c r="H13" i="149" s="1"/>
  <c r="J12" i="149"/>
  <c r="D12" i="149"/>
  <c r="J11" i="149"/>
  <c r="H11" i="149"/>
  <c r="J9" i="149"/>
  <c r="H9" i="149"/>
  <c r="P2" i="149"/>
  <c r="K2" i="149" s="1"/>
  <c r="D2" i="149" s="1"/>
  <c r="N2" i="149"/>
  <c r="R43" i="148"/>
  <c r="P43" i="148"/>
  <c r="N43" i="148"/>
  <c r="I43" i="148"/>
  <c r="H43" i="148"/>
  <c r="G43" i="148"/>
  <c r="R42" i="148"/>
  <c r="P42" i="148"/>
  <c r="N42" i="148"/>
  <c r="E43" i="148" s="1"/>
  <c r="C43" i="148" s="1"/>
  <c r="H42" i="148"/>
  <c r="G42" i="148"/>
  <c r="E42" i="148"/>
  <c r="R41" i="148"/>
  <c r="I42" i="148" s="1"/>
  <c r="C42" i="148" s="1"/>
  <c r="P41" i="148"/>
  <c r="N41" i="148"/>
  <c r="H41" i="148"/>
  <c r="G41" i="148"/>
  <c r="E41" i="148"/>
  <c r="P40" i="148"/>
  <c r="N40" i="148"/>
  <c r="H40" i="148"/>
  <c r="R39" i="148"/>
  <c r="I40" i="148" s="1"/>
  <c r="P39" i="148"/>
  <c r="G40" i="148" s="1"/>
  <c r="H39" i="148"/>
  <c r="R38" i="148"/>
  <c r="I39" i="148" s="1"/>
  <c r="P38" i="148"/>
  <c r="G39" i="148" s="1"/>
  <c r="N38" i="148"/>
  <c r="E39" i="148" s="1"/>
  <c r="J28" i="148"/>
  <c r="H28" i="148"/>
  <c r="J27" i="148"/>
  <c r="H27" i="148"/>
  <c r="J26" i="148"/>
  <c r="H26" i="148"/>
  <c r="J25" i="148"/>
  <c r="H25" i="148"/>
  <c r="J24" i="148"/>
  <c r="H24" i="148"/>
  <c r="J23" i="148"/>
  <c r="H23" i="148"/>
  <c r="J22" i="148"/>
  <c r="H22" i="148"/>
  <c r="D22" i="148"/>
  <c r="J21" i="148"/>
  <c r="H21" i="148"/>
  <c r="F21" i="148"/>
  <c r="D21" i="148"/>
  <c r="J20" i="148"/>
  <c r="H20" i="148"/>
  <c r="F20" i="148"/>
  <c r="D20" i="148"/>
  <c r="AA19" i="148"/>
  <c r="H19" i="148" s="1"/>
  <c r="Y19" i="148"/>
  <c r="AC19" i="148" s="1"/>
  <c r="J19" i="148" s="1"/>
  <c r="T19" i="148"/>
  <c r="R19" i="148"/>
  <c r="D19" i="148"/>
  <c r="AA18" i="148"/>
  <c r="Y18" i="148"/>
  <c r="F18" i="148" s="1"/>
  <c r="W18" i="148"/>
  <c r="R40" i="148" s="1"/>
  <c r="I41" i="148" s="1"/>
  <c r="C41" i="148" s="1"/>
  <c r="T18" i="148"/>
  <c r="R18" i="148"/>
  <c r="H18" i="148" s="1"/>
  <c r="D18" i="148"/>
  <c r="AA17" i="148"/>
  <c r="Y17" i="148"/>
  <c r="F17" i="148" s="1"/>
  <c r="T17" i="148"/>
  <c r="R17" i="148"/>
  <c r="H17" i="148" s="1"/>
  <c r="N17" i="148"/>
  <c r="N39" i="148" s="1"/>
  <c r="E40" i="148" s="1"/>
  <c r="D17" i="148"/>
  <c r="AA16" i="148"/>
  <c r="Y16" i="148"/>
  <c r="F16" i="148" s="1"/>
  <c r="T16" i="148"/>
  <c r="R16" i="148"/>
  <c r="H16" i="148" s="1"/>
  <c r="D16" i="148"/>
  <c r="J14" i="148"/>
  <c r="D14" i="148"/>
  <c r="H14" i="148" s="1"/>
  <c r="J13" i="148"/>
  <c r="D13" i="148"/>
  <c r="H13" i="148" s="1"/>
  <c r="J12" i="148"/>
  <c r="D12" i="148"/>
  <c r="D29" i="148" s="1"/>
  <c r="J11" i="148"/>
  <c r="H11" i="148"/>
  <c r="J9" i="148"/>
  <c r="H9" i="148"/>
  <c r="Q2" i="148"/>
  <c r="P2" i="148"/>
  <c r="K2" i="148" s="1"/>
  <c r="D2" i="148" s="1"/>
  <c r="O2" i="148"/>
  <c r="N2" i="148"/>
  <c r="R43" i="147"/>
  <c r="P43" i="147"/>
  <c r="N43" i="147"/>
  <c r="I43" i="147"/>
  <c r="H43" i="147"/>
  <c r="G43" i="147"/>
  <c r="E43" i="147"/>
  <c r="C43" i="147" s="1"/>
  <c r="R42" i="147"/>
  <c r="P42" i="147"/>
  <c r="N42" i="147"/>
  <c r="H42" i="147"/>
  <c r="G42" i="147"/>
  <c r="E42" i="147"/>
  <c r="R41" i="147"/>
  <c r="I42" i="147" s="1"/>
  <c r="P41" i="147"/>
  <c r="N41" i="147"/>
  <c r="H41" i="147"/>
  <c r="G41" i="147"/>
  <c r="E41" i="147"/>
  <c r="P40" i="147"/>
  <c r="N40" i="147"/>
  <c r="H40" i="147"/>
  <c r="G40" i="147"/>
  <c r="R39" i="147"/>
  <c r="I40" i="147" s="1"/>
  <c r="P39" i="147"/>
  <c r="H39" i="147"/>
  <c r="R38" i="147"/>
  <c r="I39" i="147" s="1"/>
  <c r="P38" i="147"/>
  <c r="G39" i="147" s="1"/>
  <c r="N38" i="147"/>
  <c r="E39" i="147" s="1"/>
  <c r="J28" i="147"/>
  <c r="H28" i="147"/>
  <c r="J27" i="147"/>
  <c r="H27" i="147"/>
  <c r="J26" i="147"/>
  <c r="H26" i="147"/>
  <c r="J25" i="147"/>
  <c r="H25" i="147"/>
  <c r="J24" i="147"/>
  <c r="H24" i="147"/>
  <c r="J23" i="147"/>
  <c r="H23" i="147"/>
  <c r="J22" i="147"/>
  <c r="D22" i="147"/>
  <c r="H22" i="147" s="1"/>
  <c r="J21" i="147"/>
  <c r="H21" i="147"/>
  <c r="F21" i="147"/>
  <c r="D21" i="147"/>
  <c r="J20" i="147"/>
  <c r="H20" i="147"/>
  <c r="F20" i="147"/>
  <c r="D20" i="147"/>
  <c r="AC19" i="147"/>
  <c r="AA19" i="147"/>
  <c r="Y19" i="147"/>
  <c r="F19" i="147" s="1"/>
  <c r="T19" i="147"/>
  <c r="J19" i="147" s="1"/>
  <c r="R19" i="147"/>
  <c r="H19" i="147" s="1"/>
  <c r="D19" i="147"/>
  <c r="W18" i="147"/>
  <c r="R40" i="147" s="1"/>
  <c r="I41" i="147" s="1"/>
  <c r="C41" i="147" s="1"/>
  <c r="T18" i="147"/>
  <c r="R18" i="147"/>
  <c r="AA17" i="147"/>
  <c r="Y17" i="147"/>
  <c r="F17" i="147" s="1"/>
  <c r="T17" i="147"/>
  <c r="N17" i="147"/>
  <c r="N39" i="147" s="1"/>
  <c r="E40" i="147" s="1"/>
  <c r="AA16" i="147"/>
  <c r="Y16" i="147"/>
  <c r="AC16" i="147" s="1"/>
  <c r="T16" i="147"/>
  <c r="R16" i="147"/>
  <c r="H16" i="147" s="1"/>
  <c r="D16" i="147"/>
  <c r="J14" i="147"/>
  <c r="H14" i="147"/>
  <c r="D14" i="147"/>
  <c r="J13" i="147"/>
  <c r="D13" i="147"/>
  <c r="H13" i="147" s="1"/>
  <c r="J12" i="147"/>
  <c r="H12" i="147"/>
  <c r="D12" i="147"/>
  <c r="J11" i="147"/>
  <c r="H11" i="147"/>
  <c r="J9" i="147"/>
  <c r="H9" i="147"/>
  <c r="Q2" i="147"/>
  <c r="P2" i="147"/>
  <c r="O2" i="147"/>
  <c r="K2" i="147" s="1"/>
  <c r="D2" i="147" s="1"/>
  <c r="N2" i="147"/>
  <c r="O2" i="39"/>
  <c r="W18" i="39"/>
  <c r="Y19" i="39"/>
  <c r="AC19" i="39" s="1"/>
  <c r="AA19" i="39"/>
  <c r="T19" i="39"/>
  <c r="R19" i="39"/>
  <c r="J16" i="171" l="1"/>
  <c r="C39" i="169"/>
  <c r="U39" i="169" s="1"/>
  <c r="C39" i="168"/>
  <c r="V39" i="168" s="1"/>
  <c r="V40" i="168" s="1"/>
  <c r="C39" i="167"/>
  <c r="C39" i="166"/>
  <c r="U39" i="166" s="1"/>
  <c r="C39" i="162"/>
  <c r="C39" i="161"/>
  <c r="C39" i="158"/>
  <c r="U39" i="158" s="1"/>
  <c r="J16" i="157"/>
  <c r="C39" i="155"/>
  <c r="V39" i="155" s="1"/>
  <c r="C39" i="154"/>
  <c r="U39" i="154" s="1"/>
  <c r="C39" i="152"/>
  <c r="V39" i="152" s="1"/>
  <c r="V40" i="152" s="1"/>
  <c r="V41" i="152" s="1"/>
  <c r="W41" i="152" s="1"/>
  <c r="V42" i="152" s="1"/>
  <c r="V43" i="152" s="1"/>
  <c r="C39" i="151"/>
  <c r="U39" i="151" s="1"/>
  <c r="C39" i="149"/>
  <c r="V39" i="149" s="1"/>
  <c r="V40" i="149" s="1"/>
  <c r="C39" i="147"/>
  <c r="U39" i="147" s="1"/>
  <c r="H16" i="150"/>
  <c r="H16" i="152"/>
  <c r="D29" i="156"/>
  <c r="H16" i="156"/>
  <c r="H16" i="157"/>
  <c r="D29" i="158"/>
  <c r="H16" i="162"/>
  <c r="D16" i="166"/>
  <c r="H16" i="166"/>
  <c r="H29" i="166" s="1"/>
  <c r="D29" i="166"/>
  <c r="H16" i="171"/>
  <c r="D16" i="172"/>
  <c r="D29" i="172" s="1"/>
  <c r="N38" i="172"/>
  <c r="E39" i="172" s="1"/>
  <c r="C39" i="172" s="1"/>
  <c r="U39" i="172" s="1"/>
  <c r="H16" i="172"/>
  <c r="J20" i="172"/>
  <c r="C40" i="172"/>
  <c r="C43" i="172"/>
  <c r="F18" i="172"/>
  <c r="F29" i="172" s="1"/>
  <c r="AC19" i="172"/>
  <c r="J19" i="172" s="1"/>
  <c r="H12" i="172"/>
  <c r="F29" i="171"/>
  <c r="C40" i="171"/>
  <c r="D29" i="171"/>
  <c r="H29" i="171"/>
  <c r="C41" i="171"/>
  <c r="C43" i="171"/>
  <c r="C39" i="171"/>
  <c r="D17" i="171"/>
  <c r="AC20" i="171"/>
  <c r="J20" i="171" s="1"/>
  <c r="AA18" i="171"/>
  <c r="H18" i="171" s="1"/>
  <c r="K2" i="170"/>
  <c r="D2" i="170" s="1"/>
  <c r="H20" i="170"/>
  <c r="D29" i="170"/>
  <c r="J20" i="170"/>
  <c r="F20" i="170"/>
  <c r="F29" i="170"/>
  <c r="C43" i="170"/>
  <c r="C39" i="170"/>
  <c r="C40" i="170"/>
  <c r="H12" i="170"/>
  <c r="AC18" i="170"/>
  <c r="J18" i="170" s="1"/>
  <c r="AC17" i="170"/>
  <c r="J17" i="170" s="1"/>
  <c r="AC16" i="170"/>
  <c r="J16" i="170" s="1"/>
  <c r="F19" i="169"/>
  <c r="F29" i="169" s="1"/>
  <c r="H19" i="169"/>
  <c r="J19" i="169"/>
  <c r="F19" i="168"/>
  <c r="H19" i="168"/>
  <c r="J19" i="168"/>
  <c r="C42" i="169"/>
  <c r="U42" i="169" s="1"/>
  <c r="J16" i="169"/>
  <c r="C43" i="169"/>
  <c r="D29" i="169"/>
  <c r="V39" i="169"/>
  <c r="V40" i="169" s="1"/>
  <c r="V41" i="169" s="1"/>
  <c r="W41" i="169" s="1"/>
  <c r="AA18" i="169"/>
  <c r="H18" i="169" s="1"/>
  <c r="AC18" i="169"/>
  <c r="J18" i="169" s="1"/>
  <c r="H13" i="169"/>
  <c r="H29" i="169" s="1"/>
  <c r="D18" i="169"/>
  <c r="D17" i="169"/>
  <c r="AC17" i="168"/>
  <c r="J17" i="168" s="1"/>
  <c r="F29" i="168"/>
  <c r="H17" i="168"/>
  <c r="D29" i="168"/>
  <c r="U39" i="168"/>
  <c r="C42" i="168"/>
  <c r="J18" i="168"/>
  <c r="C41" i="168"/>
  <c r="AA18" i="168"/>
  <c r="H18" i="168" s="1"/>
  <c r="AC18" i="168"/>
  <c r="H13" i="168"/>
  <c r="AC16" i="168"/>
  <c r="J16" i="168" s="1"/>
  <c r="J29" i="168" s="1"/>
  <c r="H19" i="167"/>
  <c r="J19" i="167"/>
  <c r="D29" i="167"/>
  <c r="C40" i="167"/>
  <c r="C43" i="167"/>
  <c r="H29" i="167"/>
  <c r="U39" i="167"/>
  <c r="V39" i="167"/>
  <c r="V40" i="167" s="1"/>
  <c r="V41" i="167" s="1"/>
  <c r="W41" i="167" s="1"/>
  <c r="V42" i="167" s="1"/>
  <c r="H12" i="167"/>
  <c r="AC18" i="167"/>
  <c r="J18" i="167" s="1"/>
  <c r="F19" i="167"/>
  <c r="F29" i="167" s="1"/>
  <c r="AC16" i="167"/>
  <c r="J16" i="167" s="1"/>
  <c r="C43" i="166"/>
  <c r="AC20" i="166"/>
  <c r="J20" i="166" s="1"/>
  <c r="AC19" i="166"/>
  <c r="J19" i="166" s="1"/>
  <c r="R17" i="166"/>
  <c r="H17" i="166" s="1"/>
  <c r="Y18" i="166"/>
  <c r="AA18" i="166"/>
  <c r="H18" i="166" s="1"/>
  <c r="C40" i="165"/>
  <c r="J17" i="165"/>
  <c r="D29" i="165"/>
  <c r="M8" i="165" s="1"/>
  <c r="C39" i="165"/>
  <c r="U39" i="165" s="1"/>
  <c r="J16" i="165"/>
  <c r="H29" i="165"/>
  <c r="C43" i="165"/>
  <c r="AC20" i="165"/>
  <c r="J20" i="165" s="1"/>
  <c r="C42" i="162"/>
  <c r="C42" i="161"/>
  <c r="K2" i="159"/>
  <c r="D2" i="159" s="1"/>
  <c r="C42" i="159"/>
  <c r="J19" i="158"/>
  <c r="F29" i="158"/>
  <c r="F50" i="158" s="1"/>
  <c r="C42" i="158"/>
  <c r="C43" i="164"/>
  <c r="D29" i="164"/>
  <c r="C40" i="164"/>
  <c r="C41" i="164"/>
  <c r="H18" i="164"/>
  <c r="C39" i="164"/>
  <c r="C42" i="164"/>
  <c r="D17" i="164"/>
  <c r="F17" i="164"/>
  <c r="AC20" i="164"/>
  <c r="J20" i="164" s="1"/>
  <c r="R17" i="164"/>
  <c r="H17" i="164" s="1"/>
  <c r="H29" i="164" s="1"/>
  <c r="Y18" i="164"/>
  <c r="AA18" i="164"/>
  <c r="J20" i="163"/>
  <c r="C43" i="163"/>
  <c r="D29" i="163"/>
  <c r="U39" i="163"/>
  <c r="V39" i="163"/>
  <c r="V40" i="163" s="1"/>
  <c r="V41" i="163" s="1"/>
  <c r="W41" i="163" s="1"/>
  <c r="V42" i="163" s="1"/>
  <c r="V43" i="163" s="1"/>
  <c r="D17" i="163"/>
  <c r="F17" i="163"/>
  <c r="R17" i="163"/>
  <c r="H17" i="163" s="1"/>
  <c r="Y18" i="163"/>
  <c r="AA18" i="163"/>
  <c r="H18" i="163" s="1"/>
  <c r="H12" i="163"/>
  <c r="H29" i="163" s="1"/>
  <c r="F16" i="162"/>
  <c r="J16" i="162"/>
  <c r="U39" i="162"/>
  <c r="V39" i="162"/>
  <c r="V40" i="162" s="1"/>
  <c r="V41" i="162" s="1"/>
  <c r="W41" i="162" s="1"/>
  <c r="J20" i="162"/>
  <c r="C40" i="162"/>
  <c r="F17" i="162"/>
  <c r="AC20" i="162"/>
  <c r="AC19" i="162"/>
  <c r="J19" i="162" s="1"/>
  <c r="H12" i="162"/>
  <c r="H29" i="162" s="1"/>
  <c r="J20" i="161"/>
  <c r="H20" i="161"/>
  <c r="F20" i="161"/>
  <c r="F29" i="161" s="1"/>
  <c r="C43" i="161"/>
  <c r="K2" i="161"/>
  <c r="D2" i="161" s="1"/>
  <c r="C40" i="161"/>
  <c r="C41" i="161"/>
  <c r="U39" i="161"/>
  <c r="V39" i="161"/>
  <c r="H12" i="161"/>
  <c r="H29" i="161" s="1"/>
  <c r="AC18" i="161"/>
  <c r="J18" i="161" s="1"/>
  <c r="D18" i="161"/>
  <c r="AC16" i="161"/>
  <c r="J16" i="161" s="1"/>
  <c r="J29" i="161" s="1"/>
  <c r="D17" i="161"/>
  <c r="D29" i="161" s="1"/>
  <c r="F19" i="160"/>
  <c r="H19" i="160"/>
  <c r="D29" i="160"/>
  <c r="C42" i="160"/>
  <c r="C43" i="160"/>
  <c r="C41" i="160"/>
  <c r="J19" i="160"/>
  <c r="F29" i="160"/>
  <c r="F50" i="160" s="1"/>
  <c r="U39" i="160"/>
  <c r="V39" i="160"/>
  <c r="V40" i="160" s="1"/>
  <c r="V41" i="160" s="1"/>
  <c r="W41" i="160" s="1"/>
  <c r="V42" i="160" s="1"/>
  <c r="V43" i="160" s="1"/>
  <c r="J16" i="160"/>
  <c r="J18" i="160"/>
  <c r="H12" i="160"/>
  <c r="AC18" i="160"/>
  <c r="AC16" i="160"/>
  <c r="F29" i="159"/>
  <c r="J17" i="159"/>
  <c r="C39" i="159"/>
  <c r="U39" i="159" s="1"/>
  <c r="D29" i="159"/>
  <c r="C40" i="159"/>
  <c r="H12" i="159"/>
  <c r="H29" i="159" s="1"/>
  <c r="AC18" i="159"/>
  <c r="J18" i="159" s="1"/>
  <c r="D18" i="159"/>
  <c r="AC16" i="159"/>
  <c r="J16" i="159" s="1"/>
  <c r="C40" i="158"/>
  <c r="J17" i="158"/>
  <c r="V39" i="158"/>
  <c r="V40" i="158" s="1"/>
  <c r="V41" i="158" s="1"/>
  <c r="W41" i="158" s="1"/>
  <c r="V42" i="158" s="1"/>
  <c r="V43" i="158" s="1"/>
  <c r="J18" i="158"/>
  <c r="H12" i="158"/>
  <c r="H29" i="158" s="1"/>
  <c r="AC18" i="158"/>
  <c r="AC17" i="158"/>
  <c r="AC16" i="158"/>
  <c r="J16" i="158" s="1"/>
  <c r="J29" i="158" s="1"/>
  <c r="K2" i="157"/>
  <c r="D2" i="157" s="1"/>
  <c r="F29" i="157"/>
  <c r="D29" i="157"/>
  <c r="M8" i="157" s="1"/>
  <c r="C42" i="157"/>
  <c r="U39" i="157"/>
  <c r="V39" i="157"/>
  <c r="V40" i="157" s="1"/>
  <c r="V41" i="157" s="1"/>
  <c r="W41" i="157" s="1"/>
  <c r="V42" i="157" s="1"/>
  <c r="V43" i="157" s="1"/>
  <c r="AC20" i="157"/>
  <c r="J20" i="157" s="1"/>
  <c r="J29" i="157" s="1"/>
  <c r="H12" i="157"/>
  <c r="C40" i="156"/>
  <c r="H17" i="156"/>
  <c r="AC16" i="156"/>
  <c r="J16" i="156"/>
  <c r="C39" i="156"/>
  <c r="F17" i="156"/>
  <c r="F29" i="156" s="1"/>
  <c r="F50" i="156" s="1"/>
  <c r="AC20" i="156"/>
  <c r="J20" i="156" s="1"/>
  <c r="AC19" i="156"/>
  <c r="J19" i="156" s="1"/>
  <c r="AA18" i="156"/>
  <c r="H18" i="156" s="1"/>
  <c r="H29" i="156" s="1"/>
  <c r="J19" i="155"/>
  <c r="C42" i="155"/>
  <c r="K2" i="154"/>
  <c r="D2" i="154" s="1"/>
  <c r="C42" i="154"/>
  <c r="K2" i="153"/>
  <c r="D2" i="153" s="1"/>
  <c r="C42" i="153"/>
  <c r="K2" i="152"/>
  <c r="D2" i="152" s="1"/>
  <c r="J20" i="155"/>
  <c r="C43" i="155"/>
  <c r="H29" i="155"/>
  <c r="J18" i="155"/>
  <c r="F29" i="155"/>
  <c r="C40" i="155"/>
  <c r="H12" i="155"/>
  <c r="AC18" i="155"/>
  <c r="F19" i="155"/>
  <c r="D18" i="155"/>
  <c r="D29" i="155" s="1"/>
  <c r="AC16" i="155"/>
  <c r="J16" i="155" s="1"/>
  <c r="H19" i="154"/>
  <c r="AC19" i="154"/>
  <c r="J19" i="154" s="1"/>
  <c r="J18" i="154"/>
  <c r="F29" i="154"/>
  <c r="C40" i="154"/>
  <c r="D29" i="154"/>
  <c r="H12" i="154"/>
  <c r="H29" i="154" s="1"/>
  <c r="AC18" i="154"/>
  <c r="D18" i="154"/>
  <c r="C40" i="153"/>
  <c r="F29" i="153"/>
  <c r="C39" i="153"/>
  <c r="H12" i="153"/>
  <c r="H29" i="153" s="1"/>
  <c r="AC18" i="153"/>
  <c r="J18" i="153" s="1"/>
  <c r="AC17" i="153"/>
  <c r="J17" i="153" s="1"/>
  <c r="D18" i="153"/>
  <c r="D29" i="153" s="1"/>
  <c r="AC16" i="153"/>
  <c r="J16" i="153" s="1"/>
  <c r="D29" i="152"/>
  <c r="F19" i="152"/>
  <c r="F29" i="152" s="1"/>
  <c r="J19" i="152"/>
  <c r="J29" i="152"/>
  <c r="C42" i="152"/>
  <c r="U39" i="152"/>
  <c r="AA18" i="152"/>
  <c r="H18" i="152" s="1"/>
  <c r="H29" i="152" s="1"/>
  <c r="AC18" i="152"/>
  <c r="J18" i="152" s="1"/>
  <c r="K2" i="150"/>
  <c r="D2" i="150" s="1"/>
  <c r="K2" i="151"/>
  <c r="D2" i="151" s="1"/>
  <c r="D29" i="151"/>
  <c r="J20" i="151"/>
  <c r="V39" i="151"/>
  <c r="V40" i="151" s="1"/>
  <c r="V41" i="151" s="1"/>
  <c r="W41" i="151" s="1"/>
  <c r="V42" i="151" s="1"/>
  <c r="C41" i="151"/>
  <c r="C43" i="151"/>
  <c r="AC16" i="151"/>
  <c r="J16" i="151" s="1"/>
  <c r="J29" i="151" s="1"/>
  <c r="F18" i="151"/>
  <c r="F29" i="151" s="1"/>
  <c r="H12" i="151"/>
  <c r="H29" i="151" s="1"/>
  <c r="C40" i="150"/>
  <c r="F17" i="150"/>
  <c r="F29" i="150" s="1"/>
  <c r="F50" i="150" s="1"/>
  <c r="H17" i="150"/>
  <c r="C39" i="150"/>
  <c r="J17" i="150"/>
  <c r="J19" i="150"/>
  <c r="U39" i="150"/>
  <c r="V39" i="150"/>
  <c r="AC16" i="150"/>
  <c r="J16" i="150" s="1"/>
  <c r="F18" i="150"/>
  <c r="AC19" i="150"/>
  <c r="H12" i="150"/>
  <c r="D29" i="149"/>
  <c r="AC20" i="149"/>
  <c r="J20" i="149" s="1"/>
  <c r="C43" i="149"/>
  <c r="U39" i="149"/>
  <c r="J17" i="149"/>
  <c r="H12" i="149"/>
  <c r="H29" i="149" s="1"/>
  <c r="AC18" i="149"/>
  <c r="J18" i="149" s="1"/>
  <c r="AC17" i="149"/>
  <c r="F19" i="149"/>
  <c r="F29" i="149" s="1"/>
  <c r="AC16" i="149"/>
  <c r="J16" i="149" s="1"/>
  <c r="C40" i="148"/>
  <c r="C39" i="148"/>
  <c r="J17" i="148"/>
  <c r="J18" i="148"/>
  <c r="AC17" i="148"/>
  <c r="F19" i="148"/>
  <c r="F29" i="148" s="1"/>
  <c r="F50" i="148" s="1"/>
  <c r="AC16" i="148"/>
  <c r="J16" i="148" s="1"/>
  <c r="J29" i="148" s="1"/>
  <c r="AC18" i="148"/>
  <c r="H12" i="148"/>
  <c r="H29" i="148" s="1"/>
  <c r="J16" i="147"/>
  <c r="F16" i="147"/>
  <c r="C42" i="147"/>
  <c r="C40" i="147"/>
  <c r="H18" i="147"/>
  <c r="J17" i="147"/>
  <c r="AA18" i="147"/>
  <c r="AC17" i="147"/>
  <c r="D18" i="147"/>
  <c r="R17" i="147"/>
  <c r="H17" i="147" s="1"/>
  <c r="H29" i="147" s="1"/>
  <c r="D17" i="147"/>
  <c r="D29" i="147" s="1"/>
  <c r="Y18" i="147"/>
  <c r="J24" i="39"/>
  <c r="H24" i="39"/>
  <c r="D22" i="39"/>
  <c r="N17" i="39"/>
  <c r="D14" i="39"/>
  <c r="J14" i="39"/>
  <c r="H14" i="39"/>
  <c r="D13" i="39"/>
  <c r="J13" i="39"/>
  <c r="H13" i="39"/>
  <c r="J12" i="39"/>
  <c r="D12" i="39"/>
  <c r="H12" i="39" s="1"/>
  <c r="J11" i="39"/>
  <c r="H11" i="39"/>
  <c r="J9" i="39"/>
  <c r="H9" i="39"/>
  <c r="J29" i="171" l="1"/>
  <c r="I8" i="171" s="1"/>
  <c r="F50" i="171"/>
  <c r="V39" i="166"/>
  <c r="F29" i="162"/>
  <c r="F50" i="162" s="1"/>
  <c r="U40" i="161"/>
  <c r="X40" i="161" s="1"/>
  <c r="U42" i="160"/>
  <c r="M8" i="158"/>
  <c r="K8" i="158" s="1"/>
  <c r="U39" i="155"/>
  <c r="V39" i="154"/>
  <c r="V40" i="154" s="1"/>
  <c r="V41" i="154" s="1"/>
  <c r="W41" i="154" s="1"/>
  <c r="V42" i="154" s="1"/>
  <c r="V41" i="149"/>
  <c r="W41" i="149" s="1"/>
  <c r="V42" i="149" s="1"/>
  <c r="V43" i="149" s="1"/>
  <c r="U41" i="149"/>
  <c r="V39" i="147"/>
  <c r="V40" i="147" s="1"/>
  <c r="V41" i="147" s="1"/>
  <c r="W41" i="147" s="1"/>
  <c r="V42" i="147" s="1"/>
  <c r="V43" i="147" s="1"/>
  <c r="U42" i="152"/>
  <c r="U40" i="155"/>
  <c r="H29" i="157"/>
  <c r="F50" i="157"/>
  <c r="G50" i="157" s="1"/>
  <c r="N30" i="158"/>
  <c r="N31" i="158" s="1"/>
  <c r="V39" i="159"/>
  <c r="V40" i="159" s="1"/>
  <c r="U41" i="163"/>
  <c r="U44" i="163" s="1"/>
  <c r="U42" i="163"/>
  <c r="U40" i="163"/>
  <c r="V39" i="165"/>
  <c r="V40" i="165" s="1"/>
  <c r="V41" i="165" s="1"/>
  <c r="W41" i="165" s="1"/>
  <c r="V42" i="165" s="1"/>
  <c r="V43" i="165" s="1"/>
  <c r="U40" i="168"/>
  <c r="X40" i="168" s="1"/>
  <c r="U41" i="169"/>
  <c r="H29" i="172"/>
  <c r="V39" i="172"/>
  <c r="V40" i="172" s="1"/>
  <c r="V41" i="172" s="1"/>
  <c r="W41" i="172" s="1"/>
  <c r="F50" i="172"/>
  <c r="J29" i="172"/>
  <c r="M8" i="172"/>
  <c r="N30" i="172"/>
  <c r="N31" i="172" s="1"/>
  <c r="M8" i="171"/>
  <c r="N30" i="171"/>
  <c r="N31" i="171" s="1"/>
  <c r="L30" i="171"/>
  <c r="L31" i="171" s="1"/>
  <c r="U39" i="171"/>
  <c r="V39" i="171"/>
  <c r="H29" i="170"/>
  <c r="F50" i="170"/>
  <c r="M8" i="170"/>
  <c r="G50" i="170" s="1"/>
  <c r="N30" i="170"/>
  <c r="N31" i="170" s="1"/>
  <c r="J29" i="170"/>
  <c r="U39" i="170"/>
  <c r="V39" i="170"/>
  <c r="V40" i="170" s="1"/>
  <c r="J29" i="169"/>
  <c r="F50" i="168"/>
  <c r="M8" i="169"/>
  <c r="N30" i="169"/>
  <c r="N31" i="169" s="1"/>
  <c r="L30" i="169"/>
  <c r="L31" i="169" s="1"/>
  <c r="I8" i="169"/>
  <c r="F50" i="169"/>
  <c r="V42" i="169"/>
  <c r="V43" i="169" s="1"/>
  <c r="U43" i="169"/>
  <c r="U40" i="169"/>
  <c r="X40" i="169" s="1"/>
  <c r="H29" i="168"/>
  <c r="U41" i="168"/>
  <c r="N30" i="168"/>
  <c r="N31" i="168" s="1"/>
  <c r="M8" i="168"/>
  <c r="L30" i="168"/>
  <c r="L31" i="168" s="1"/>
  <c r="I8" i="168"/>
  <c r="V41" i="168"/>
  <c r="W41" i="168" s="1"/>
  <c r="V42" i="168" s="1"/>
  <c r="U43" i="167"/>
  <c r="J29" i="167"/>
  <c r="F50" i="167"/>
  <c r="N30" i="167"/>
  <c r="N31" i="167" s="1"/>
  <c r="I8" i="167"/>
  <c r="M8" i="167"/>
  <c r="L30" i="167"/>
  <c r="L31" i="167" s="1"/>
  <c r="U42" i="167"/>
  <c r="U40" i="167"/>
  <c r="X40" i="167" s="1"/>
  <c r="V43" i="167"/>
  <c r="U41" i="167"/>
  <c r="AC18" i="166"/>
  <c r="J18" i="166" s="1"/>
  <c r="J29" i="166" s="1"/>
  <c r="F18" i="166"/>
  <c r="F29" i="166" s="1"/>
  <c r="J29" i="165"/>
  <c r="F50" i="165"/>
  <c r="G50" i="165" s="1"/>
  <c r="N30" i="165"/>
  <c r="N31" i="165" s="1"/>
  <c r="F31" i="165" s="1"/>
  <c r="N32" i="165" s="1"/>
  <c r="U8" i="165" s="1"/>
  <c r="S8" i="165" s="1"/>
  <c r="L30" i="165"/>
  <c r="L31" i="165" s="1"/>
  <c r="I8" i="165"/>
  <c r="K8" i="165"/>
  <c r="U43" i="163"/>
  <c r="J29" i="162"/>
  <c r="V42" i="162"/>
  <c r="V43" i="162" s="1"/>
  <c r="H29" i="160"/>
  <c r="U39" i="164"/>
  <c r="V39" i="164"/>
  <c r="V40" i="164" s="1"/>
  <c r="V41" i="164" s="1"/>
  <c r="W41" i="164" s="1"/>
  <c r="V42" i="164" s="1"/>
  <c r="U41" i="164"/>
  <c r="AC18" i="164"/>
  <c r="J18" i="164" s="1"/>
  <c r="J29" i="164" s="1"/>
  <c r="F18" i="164"/>
  <c r="F29" i="164" s="1"/>
  <c r="AC18" i="163"/>
  <c r="J18" i="163" s="1"/>
  <c r="J29" i="163" s="1"/>
  <c r="F18" i="163"/>
  <c r="F29" i="163" s="1"/>
  <c r="X40" i="163"/>
  <c r="U41" i="162"/>
  <c r="U42" i="162"/>
  <c r="U40" i="162"/>
  <c r="X40" i="162" s="1"/>
  <c r="M8" i="161"/>
  <c r="N30" i="161"/>
  <c r="N31" i="161" s="1"/>
  <c r="L30" i="161"/>
  <c r="L31" i="161" s="1"/>
  <c r="I8" i="161"/>
  <c r="F50" i="161"/>
  <c r="U41" i="161"/>
  <c r="V40" i="161"/>
  <c r="V41" i="161" s="1"/>
  <c r="W41" i="161" s="1"/>
  <c r="J29" i="160"/>
  <c r="I8" i="160" s="1"/>
  <c r="U41" i="160"/>
  <c r="U43" i="160"/>
  <c r="N30" i="160"/>
  <c r="N31" i="160" s="1"/>
  <c r="M8" i="160"/>
  <c r="U40" i="160"/>
  <c r="X40" i="160" s="1"/>
  <c r="J29" i="159"/>
  <c r="I8" i="159" s="1"/>
  <c r="U40" i="159"/>
  <c r="X40" i="159" s="1"/>
  <c r="M8" i="159"/>
  <c r="N30" i="159"/>
  <c r="N31" i="159" s="1"/>
  <c r="F50" i="159"/>
  <c r="L30" i="158"/>
  <c r="L31" i="158" s="1"/>
  <c r="U43" i="158"/>
  <c r="U40" i="158"/>
  <c r="X40" i="158" s="1"/>
  <c r="I8" i="158"/>
  <c r="U41" i="158"/>
  <c r="U42" i="158"/>
  <c r="G50" i="158"/>
  <c r="L30" i="157"/>
  <c r="L31" i="157" s="1"/>
  <c r="N30" i="157"/>
  <c r="N31" i="157" s="1"/>
  <c r="F31" i="157" s="1"/>
  <c r="N32" i="157" s="1"/>
  <c r="U8" i="157" s="1"/>
  <c r="S8" i="157" s="1"/>
  <c r="I8" i="157"/>
  <c r="K8" i="157"/>
  <c r="U41" i="157"/>
  <c r="U42" i="157"/>
  <c r="U43" i="157"/>
  <c r="U40" i="157"/>
  <c r="X40" i="157" s="1"/>
  <c r="M8" i="156"/>
  <c r="G50" i="156" s="1"/>
  <c r="J29" i="156"/>
  <c r="L30" i="156" s="1"/>
  <c r="L31" i="156" s="1"/>
  <c r="U39" i="156"/>
  <c r="V39" i="156"/>
  <c r="N30" i="156"/>
  <c r="N31" i="156" s="1"/>
  <c r="F31" i="156" s="1"/>
  <c r="N32" i="156" s="1"/>
  <c r="U8" i="156" s="1"/>
  <c r="S8" i="156" s="1"/>
  <c r="J29" i="155"/>
  <c r="I8" i="155" s="1"/>
  <c r="M8" i="155"/>
  <c r="N30" i="155"/>
  <c r="N31" i="155" s="1"/>
  <c r="L30" i="155"/>
  <c r="L31" i="155" s="1"/>
  <c r="V40" i="155"/>
  <c r="X40" i="155"/>
  <c r="F50" i="155"/>
  <c r="J29" i="154"/>
  <c r="L30" i="154" s="1"/>
  <c r="L31" i="154" s="1"/>
  <c r="U41" i="154"/>
  <c r="U40" i="154"/>
  <c r="X40" i="154" s="1"/>
  <c r="X41" i="154" s="1"/>
  <c r="M8" i="154"/>
  <c r="N30" i="154"/>
  <c r="N31" i="154" s="1"/>
  <c r="F50" i="154"/>
  <c r="U42" i="154"/>
  <c r="J29" i="153"/>
  <c r="L30" i="153" s="1"/>
  <c r="L31" i="153" s="1"/>
  <c r="M8" i="153"/>
  <c r="N30" i="153"/>
  <c r="N31" i="153" s="1"/>
  <c r="F50" i="153"/>
  <c r="U39" i="153"/>
  <c r="V39" i="153"/>
  <c r="F50" i="152"/>
  <c r="N30" i="152"/>
  <c r="N31" i="152" s="1"/>
  <c r="M8" i="152"/>
  <c r="G50" i="152" s="1"/>
  <c r="L30" i="152"/>
  <c r="L31" i="152" s="1"/>
  <c r="I8" i="152"/>
  <c r="U41" i="152"/>
  <c r="U43" i="152"/>
  <c r="U40" i="152"/>
  <c r="V43" i="151"/>
  <c r="L30" i="151"/>
  <c r="L31" i="151" s="1"/>
  <c r="I8" i="151"/>
  <c r="F50" i="151"/>
  <c r="N30" i="151"/>
  <c r="N31" i="151" s="1"/>
  <c r="M8" i="151"/>
  <c r="U41" i="151"/>
  <c r="U43" i="151"/>
  <c r="U42" i="151"/>
  <c r="U40" i="151"/>
  <c r="X40" i="151" s="1"/>
  <c r="H29" i="150"/>
  <c r="V40" i="150"/>
  <c r="V41" i="150" s="1"/>
  <c r="W41" i="150" s="1"/>
  <c r="V42" i="150" s="1"/>
  <c r="V43" i="150" s="1"/>
  <c r="U40" i="150"/>
  <c r="X40" i="150" s="1"/>
  <c r="U42" i="150"/>
  <c r="J29" i="150"/>
  <c r="L30" i="150" s="1"/>
  <c r="L31" i="150" s="1"/>
  <c r="I8" i="150"/>
  <c r="M8" i="150"/>
  <c r="N30" i="150"/>
  <c r="N31" i="150" s="1"/>
  <c r="J29" i="149"/>
  <c r="L30" i="149" s="1"/>
  <c r="L31" i="149" s="1"/>
  <c r="F50" i="149"/>
  <c r="M8" i="149"/>
  <c r="N30" i="149"/>
  <c r="N31" i="149" s="1"/>
  <c r="U42" i="149"/>
  <c r="U40" i="149"/>
  <c r="X40" i="149" s="1"/>
  <c r="X41" i="149" s="1"/>
  <c r="I8" i="148"/>
  <c r="L30" i="148"/>
  <c r="L31" i="148" s="1"/>
  <c r="D31" i="148" s="1"/>
  <c r="U39" i="148"/>
  <c r="V39" i="148"/>
  <c r="V40" i="148" s="1"/>
  <c r="N30" i="148"/>
  <c r="N31" i="148" s="1"/>
  <c r="M8" i="148"/>
  <c r="F18" i="147"/>
  <c r="F29" i="147" s="1"/>
  <c r="F50" i="147" s="1"/>
  <c r="AC18" i="147"/>
  <c r="J18" i="147" s="1"/>
  <c r="J29" i="147" s="1"/>
  <c r="U41" i="147"/>
  <c r="R43" i="39"/>
  <c r="P43" i="39"/>
  <c r="N43" i="39"/>
  <c r="H43" i="39"/>
  <c r="R42" i="39"/>
  <c r="I43" i="39" s="1"/>
  <c r="P42" i="39"/>
  <c r="G43" i="39" s="1"/>
  <c r="N42" i="39"/>
  <c r="E43" i="39" s="1"/>
  <c r="H42" i="39"/>
  <c r="R41" i="39"/>
  <c r="I42" i="39" s="1"/>
  <c r="P41" i="39"/>
  <c r="G42" i="39" s="1"/>
  <c r="N41" i="39"/>
  <c r="E42" i="39" s="1"/>
  <c r="H41" i="39"/>
  <c r="P40" i="39"/>
  <c r="G41" i="39" s="1"/>
  <c r="N40" i="39"/>
  <c r="E41" i="39" s="1"/>
  <c r="H40" i="39"/>
  <c r="R39" i="39"/>
  <c r="I40" i="39" s="1"/>
  <c r="P39" i="39"/>
  <c r="G40" i="39" s="1"/>
  <c r="N39" i="39"/>
  <c r="E40" i="39" s="1"/>
  <c r="H39" i="39"/>
  <c r="R38" i="39"/>
  <c r="I39" i="39" s="1"/>
  <c r="P38" i="39"/>
  <c r="G39" i="39" s="1"/>
  <c r="N38" i="39"/>
  <c r="E39" i="39" s="1"/>
  <c r="J28" i="39"/>
  <c r="H28" i="39"/>
  <c r="J27" i="39"/>
  <c r="H27" i="39"/>
  <c r="J26" i="39"/>
  <c r="H26" i="39"/>
  <c r="J25" i="39"/>
  <c r="H25" i="39"/>
  <c r="J23" i="39"/>
  <c r="H23" i="39"/>
  <c r="J22" i="39"/>
  <c r="H22" i="39"/>
  <c r="J21" i="39"/>
  <c r="H21" i="39"/>
  <c r="F21" i="39"/>
  <c r="D21" i="39"/>
  <c r="J20" i="39"/>
  <c r="H20" i="39"/>
  <c r="F20" i="39"/>
  <c r="D20" i="39"/>
  <c r="J19" i="39"/>
  <c r="H19" i="39"/>
  <c r="F19" i="39"/>
  <c r="D19" i="39"/>
  <c r="R40" i="39"/>
  <c r="I41" i="39" s="1"/>
  <c r="T18" i="39"/>
  <c r="R18" i="39"/>
  <c r="D18" i="39"/>
  <c r="AA17" i="39"/>
  <c r="Y17" i="39"/>
  <c r="AC17" i="39" s="1"/>
  <c r="T17" i="39"/>
  <c r="R17" i="39"/>
  <c r="D17" i="39"/>
  <c r="AA16" i="39"/>
  <c r="Y16" i="39"/>
  <c r="AC16" i="39" s="1"/>
  <c r="T16" i="39"/>
  <c r="R16" i="39"/>
  <c r="D16" i="39"/>
  <c r="P2" i="39"/>
  <c r="K2" i="39" s="1"/>
  <c r="D2" i="39" s="1"/>
  <c r="N2" i="39"/>
  <c r="L30" i="172" l="1"/>
  <c r="L31" i="172" s="1"/>
  <c r="D31" i="172" s="1"/>
  <c r="L32" i="172" s="1"/>
  <c r="D31" i="171"/>
  <c r="L33" i="171" s="1"/>
  <c r="L30" i="166"/>
  <c r="L31" i="166" s="1"/>
  <c r="V40" i="166"/>
  <c r="U40" i="166"/>
  <c r="X40" i="166" s="1"/>
  <c r="U40" i="165"/>
  <c r="X40" i="165" s="1"/>
  <c r="X41" i="163"/>
  <c r="N30" i="162"/>
  <c r="N31" i="162" s="1"/>
  <c r="M8" i="162"/>
  <c r="K8" i="162" s="1"/>
  <c r="I8" i="162"/>
  <c r="G51" i="162" s="1"/>
  <c r="F31" i="158"/>
  <c r="N32" i="158" s="1"/>
  <c r="U8" i="158" s="1"/>
  <c r="S8" i="158" s="1"/>
  <c r="X41" i="157"/>
  <c r="K8" i="156"/>
  <c r="I8" i="156"/>
  <c r="D31" i="156" s="1"/>
  <c r="V43" i="154"/>
  <c r="U43" i="154"/>
  <c r="I8" i="153"/>
  <c r="X41" i="151"/>
  <c r="D31" i="151"/>
  <c r="L33" i="151" s="1"/>
  <c r="U43" i="149"/>
  <c r="U42" i="147"/>
  <c r="U44" i="147" s="1"/>
  <c r="U43" i="147"/>
  <c r="U40" i="147"/>
  <c r="X40" i="147" s="1"/>
  <c r="H16" i="39"/>
  <c r="X41" i="147"/>
  <c r="U40" i="148"/>
  <c r="X40" i="148" s="1"/>
  <c r="U44" i="149"/>
  <c r="U44" i="151"/>
  <c r="U44" i="152"/>
  <c r="X40" i="152"/>
  <c r="X41" i="152" s="1"/>
  <c r="D31" i="157"/>
  <c r="L33" i="157" s="1"/>
  <c r="U44" i="160"/>
  <c r="L30" i="160"/>
  <c r="L31" i="160" s="1"/>
  <c r="D31" i="160" s="1"/>
  <c r="X41" i="161"/>
  <c r="X41" i="162"/>
  <c r="U42" i="164"/>
  <c r="U40" i="164"/>
  <c r="X40" i="164" s="1"/>
  <c r="X41" i="164" s="1"/>
  <c r="X41" i="167"/>
  <c r="D31" i="167"/>
  <c r="L33" i="167" s="1"/>
  <c r="X41" i="169"/>
  <c r="U40" i="172"/>
  <c r="U41" i="172"/>
  <c r="I8" i="172"/>
  <c r="V42" i="172"/>
  <c r="U42" i="172"/>
  <c r="G51" i="172"/>
  <c r="I2" i="172"/>
  <c r="G2" i="172" s="1"/>
  <c r="E2" i="172" s="1"/>
  <c r="K8" i="172"/>
  <c r="G50" i="172"/>
  <c r="F31" i="172"/>
  <c r="N32" i="172" s="1"/>
  <c r="U8" i="172" s="1"/>
  <c r="S8" i="172" s="1"/>
  <c r="G51" i="171"/>
  <c r="I2" i="171"/>
  <c r="G2" i="171" s="1"/>
  <c r="E2" i="171" s="1"/>
  <c r="K8" i="171"/>
  <c r="G50" i="171"/>
  <c r="F31" i="171"/>
  <c r="N32" i="171" s="1"/>
  <c r="U8" i="171" s="1"/>
  <c r="S8" i="171" s="1"/>
  <c r="V40" i="171"/>
  <c r="U40" i="171"/>
  <c r="X40" i="171"/>
  <c r="L30" i="170"/>
  <c r="L31" i="170" s="1"/>
  <c r="K8" i="170"/>
  <c r="F31" i="170"/>
  <c r="N32" i="170" s="1"/>
  <c r="U8" i="170" s="1"/>
  <c r="S8" i="170" s="1"/>
  <c r="I8" i="170"/>
  <c r="V41" i="170"/>
  <c r="W41" i="170" s="1"/>
  <c r="U41" i="170"/>
  <c r="U40" i="170"/>
  <c r="X40" i="170" s="1"/>
  <c r="G50" i="168"/>
  <c r="D31" i="169"/>
  <c r="G50" i="169"/>
  <c r="F31" i="169"/>
  <c r="N32" i="169" s="1"/>
  <c r="U8" i="169" s="1"/>
  <c r="S8" i="169" s="1"/>
  <c r="K8" i="169"/>
  <c r="G51" i="169"/>
  <c r="I2" i="169"/>
  <c r="G2" i="169" s="1"/>
  <c r="E2" i="169" s="1"/>
  <c r="U44" i="169"/>
  <c r="K8" i="168"/>
  <c r="F31" i="168"/>
  <c r="N32" i="168" s="1"/>
  <c r="U8" i="168" s="1"/>
  <c r="S8" i="168" s="1"/>
  <c r="X41" i="168"/>
  <c r="V43" i="168"/>
  <c r="U43" i="168"/>
  <c r="G51" i="168"/>
  <c r="I2" i="168"/>
  <c r="G2" i="168" s="1"/>
  <c r="E2" i="168" s="1"/>
  <c r="D31" i="168"/>
  <c r="U42" i="168"/>
  <c r="U44" i="168" s="1"/>
  <c r="G51" i="167"/>
  <c r="I2" i="167"/>
  <c r="G2" i="167" s="1"/>
  <c r="E2" i="167" s="1"/>
  <c r="G50" i="167"/>
  <c r="F31" i="167"/>
  <c r="N32" i="167" s="1"/>
  <c r="U8" i="167" s="1"/>
  <c r="S8" i="167" s="1"/>
  <c r="K8" i="167"/>
  <c r="U44" i="167"/>
  <c r="F50" i="166"/>
  <c r="N30" i="166"/>
  <c r="N31" i="166" s="1"/>
  <c r="M8" i="166"/>
  <c r="I8" i="166"/>
  <c r="D31" i="165"/>
  <c r="L33" i="165" s="1"/>
  <c r="U41" i="165"/>
  <c r="U42" i="165"/>
  <c r="U43" i="165"/>
  <c r="G51" i="165"/>
  <c r="I2" i="165"/>
  <c r="G2" i="165" s="1"/>
  <c r="E2" i="165" s="1"/>
  <c r="U43" i="162"/>
  <c r="L30" i="162"/>
  <c r="L31" i="162" s="1"/>
  <c r="F31" i="162"/>
  <c r="N32" i="162" s="1"/>
  <c r="U8" i="162" s="1"/>
  <c r="S8" i="162" s="1"/>
  <c r="L30" i="159"/>
  <c r="L31" i="159" s="1"/>
  <c r="D31" i="159" s="1"/>
  <c r="L33" i="159" s="1"/>
  <c r="F50" i="164"/>
  <c r="M8" i="164"/>
  <c r="I8" i="164"/>
  <c r="N30" i="164"/>
  <c r="N31" i="164" s="1"/>
  <c r="L30" i="164"/>
  <c r="L31" i="164" s="1"/>
  <c r="V43" i="164"/>
  <c r="U43" i="164"/>
  <c r="F50" i="163"/>
  <c r="I8" i="163"/>
  <c r="N30" i="163"/>
  <c r="N31" i="163" s="1"/>
  <c r="L30" i="163"/>
  <c r="L31" i="163" s="1"/>
  <c r="M8" i="163"/>
  <c r="U44" i="162"/>
  <c r="D31" i="161"/>
  <c r="L33" i="161" s="1"/>
  <c r="G50" i="161"/>
  <c r="F31" i="161"/>
  <c r="N32" i="161" s="1"/>
  <c r="U8" i="161" s="1"/>
  <c r="S8" i="161" s="1"/>
  <c r="K8" i="161"/>
  <c r="V42" i="161"/>
  <c r="U42" i="161"/>
  <c r="U44" i="161" s="1"/>
  <c r="G51" i="161"/>
  <c r="I2" i="161"/>
  <c r="G2" i="161" s="1"/>
  <c r="E2" i="161" s="1"/>
  <c r="G50" i="160"/>
  <c r="F31" i="160"/>
  <c r="N32" i="160" s="1"/>
  <c r="U8" i="160" s="1"/>
  <c r="S8" i="160" s="1"/>
  <c r="K8" i="160"/>
  <c r="X41" i="160"/>
  <c r="G51" i="160"/>
  <c r="I2" i="160"/>
  <c r="G2" i="160" s="1"/>
  <c r="E2" i="160" s="1"/>
  <c r="G50" i="159"/>
  <c r="F31" i="159"/>
  <c r="N32" i="159" s="1"/>
  <c r="U8" i="159" s="1"/>
  <c r="S8" i="159" s="1"/>
  <c r="K8" i="159"/>
  <c r="G51" i="159"/>
  <c r="I2" i="159"/>
  <c r="G2" i="159" s="1"/>
  <c r="E2" i="159" s="1"/>
  <c r="V41" i="159"/>
  <c r="W41" i="159" s="1"/>
  <c r="U41" i="159"/>
  <c r="X41" i="159" s="1"/>
  <c r="U44" i="158"/>
  <c r="D31" i="158"/>
  <c r="L33" i="158" s="1"/>
  <c r="X41" i="158"/>
  <c r="G51" i="158"/>
  <c r="I2" i="158"/>
  <c r="G2" i="158" s="1"/>
  <c r="E2" i="158" s="1"/>
  <c r="G51" i="157"/>
  <c r="I2" i="157"/>
  <c r="G2" i="157" s="1"/>
  <c r="E2" i="157" s="1"/>
  <c r="U44" i="157"/>
  <c r="V40" i="156"/>
  <c r="U40" i="156"/>
  <c r="X40" i="156"/>
  <c r="I8" i="154"/>
  <c r="G51" i="154" s="1"/>
  <c r="F31" i="152"/>
  <c r="N32" i="152" s="1"/>
  <c r="U8" i="152" s="1"/>
  <c r="S8" i="152" s="1"/>
  <c r="D31" i="152"/>
  <c r="L33" i="152" s="1"/>
  <c r="X41" i="155"/>
  <c r="D31" i="155"/>
  <c r="G50" i="155"/>
  <c r="F31" i="155"/>
  <c r="N32" i="155" s="1"/>
  <c r="U8" i="155" s="1"/>
  <c r="S8" i="155" s="1"/>
  <c r="K8" i="155"/>
  <c r="V41" i="155"/>
  <c r="W41" i="155" s="1"/>
  <c r="U41" i="155"/>
  <c r="G51" i="155"/>
  <c r="I2" i="155"/>
  <c r="G2" i="155" s="1"/>
  <c r="E2" i="155" s="1"/>
  <c r="G50" i="154"/>
  <c r="F31" i="154"/>
  <c r="N32" i="154" s="1"/>
  <c r="U8" i="154" s="1"/>
  <c r="S8" i="154" s="1"/>
  <c r="K8" i="154"/>
  <c r="D31" i="154"/>
  <c r="U44" i="154"/>
  <c r="D31" i="153"/>
  <c r="G50" i="153"/>
  <c r="F31" i="153"/>
  <c r="N32" i="153" s="1"/>
  <c r="U8" i="153" s="1"/>
  <c r="S8" i="153" s="1"/>
  <c r="K8" i="153"/>
  <c r="G51" i="153"/>
  <c r="I2" i="153"/>
  <c r="G2" i="153" s="1"/>
  <c r="E2" i="153" s="1"/>
  <c r="V40" i="153"/>
  <c r="U40" i="153"/>
  <c r="X40" i="153"/>
  <c r="K8" i="152"/>
  <c r="G51" i="152"/>
  <c r="I2" i="152"/>
  <c r="G2" i="152" s="1"/>
  <c r="E2" i="152" s="1"/>
  <c r="K8" i="151"/>
  <c r="G50" i="151"/>
  <c r="F31" i="151"/>
  <c r="N32" i="151" s="1"/>
  <c r="U8" i="151" s="1"/>
  <c r="S8" i="151" s="1"/>
  <c r="G51" i="151"/>
  <c r="I2" i="151"/>
  <c r="G2" i="151" s="1"/>
  <c r="E2" i="151" s="1"/>
  <c r="U43" i="150"/>
  <c r="U41" i="150"/>
  <c r="U44" i="150" s="1"/>
  <c r="K8" i="150"/>
  <c r="G50" i="150"/>
  <c r="F31" i="150"/>
  <c r="N32" i="150" s="1"/>
  <c r="U8" i="150" s="1"/>
  <c r="S8" i="150" s="1"/>
  <c r="D31" i="150"/>
  <c r="G51" i="150"/>
  <c r="I2" i="150"/>
  <c r="G2" i="150" s="1"/>
  <c r="E2" i="150" s="1"/>
  <c r="I8" i="149"/>
  <c r="D31" i="149" s="1"/>
  <c r="G50" i="149"/>
  <c r="F31" i="149"/>
  <c r="N32" i="149" s="1"/>
  <c r="U8" i="149" s="1"/>
  <c r="S8" i="149" s="1"/>
  <c r="K8" i="149"/>
  <c r="V41" i="148"/>
  <c r="W41" i="148" s="1"/>
  <c r="U41" i="148"/>
  <c r="L33" i="148"/>
  <c r="L32" i="148"/>
  <c r="Q8" i="148" s="1"/>
  <c r="G50" i="148"/>
  <c r="F31" i="148"/>
  <c r="N32" i="148" s="1"/>
  <c r="U8" i="148" s="1"/>
  <c r="S8" i="148" s="1"/>
  <c r="K8" i="148"/>
  <c r="G51" i="148"/>
  <c r="I2" i="148"/>
  <c r="G2" i="148" s="1"/>
  <c r="E2" i="148" s="1"/>
  <c r="N30" i="147"/>
  <c r="N31" i="147" s="1"/>
  <c r="M8" i="147"/>
  <c r="F31" i="147" s="1"/>
  <c r="N32" i="147" s="1"/>
  <c r="U8" i="147" s="1"/>
  <c r="S8" i="147" s="1"/>
  <c r="I8" i="147"/>
  <c r="L30" i="147"/>
  <c r="L31" i="147" s="1"/>
  <c r="J17" i="39"/>
  <c r="F17" i="39"/>
  <c r="H17" i="39"/>
  <c r="C40" i="39"/>
  <c r="C39" i="39"/>
  <c r="U39" i="39" s="1"/>
  <c r="D29" i="39"/>
  <c r="C42" i="39"/>
  <c r="C43" i="39"/>
  <c r="C41" i="39"/>
  <c r="J16" i="39"/>
  <c r="F16" i="39"/>
  <c r="Y18" i="39"/>
  <c r="AA18" i="39"/>
  <c r="H18" i="39" s="1"/>
  <c r="L32" i="171" l="1"/>
  <c r="Q8" i="171" s="1"/>
  <c r="X41" i="170"/>
  <c r="V41" i="166"/>
  <c r="W41" i="166" s="1"/>
  <c r="U41" i="166"/>
  <c r="U44" i="165"/>
  <c r="I2" i="162"/>
  <c r="G2" i="162" s="1"/>
  <c r="E2" i="162" s="1"/>
  <c r="D31" i="162"/>
  <c r="L32" i="162" s="1"/>
  <c r="G50" i="162"/>
  <c r="L32" i="156"/>
  <c r="Q8" i="156" s="1"/>
  <c r="L33" i="156"/>
  <c r="I2" i="156"/>
  <c r="G2" i="156" s="1"/>
  <c r="E2" i="156" s="1"/>
  <c r="C2" i="156" s="1"/>
  <c r="G51" i="156"/>
  <c r="L32" i="151"/>
  <c r="Q8" i="151" s="1"/>
  <c r="X41" i="150"/>
  <c r="X41" i="148"/>
  <c r="L32" i="157"/>
  <c r="Q8" i="157" s="1"/>
  <c r="U44" i="164"/>
  <c r="L32" i="167"/>
  <c r="Q8" i="167" s="1"/>
  <c r="L33" i="172"/>
  <c r="Q8" i="172" s="1"/>
  <c r="U43" i="172"/>
  <c r="V43" i="172"/>
  <c r="U44" i="172"/>
  <c r="X40" i="172"/>
  <c r="X41" i="172" s="1"/>
  <c r="I6" i="172"/>
  <c r="C2" i="172"/>
  <c r="I6" i="171"/>
  <c r="C2" i="171"/>
  <c r="V41" i="171"/>
  <c r="W41" i="171" s="1"/>
  <c r="U41" i="171"/>
  <c r="G51" i="170"/>
  <c r="I2" i="170"/>
  <c r="G2" i="170" s="1"/>
  <c r="E2" i="170" s="1"/>
  <c r="D31" i="170"/>
  <c r="V42" i="170"/>
  <c r="U42" i="170"/>
  <c r="U44" i="170" s="1"/>
  <c r="L33" i="169"/>
  <c r="L32" i="169"/>
  <c r="I6" i="169"/>
  <c r="C2" i="169"/>
  <c r="L33" i="168"/>
  <c r="L32" i="168"/>
  <c r="I6" i="168"/>
  <c r="C2" i="168"/>
  <c r="I6" i="167"/>
  <c r="C2" i="167"/>
  <c r="K8" i="166"/>
  <c r="G50" i="166"/>
  <c r="F31" i="166"/>
  <c r="N32" i="166" s="1"/>
  <c r="U8" i="166" s="1"/>
  <c r="S8" i="166" s="1"/>
  <c r="G51" i="166"/>
  <c r="I2" i="166"/>
  <c r="G2" i="166" s="1"/>
  <c r="E2" i="166" s="1"/>
  <c r="D31" i="166"/>
  <c r="X41" i="165"/>
  <c r="L32" i="165"/>
  <c r="Q8" i="165" s="1"/>
  <c r="I6" i="165"/>
  <c r="C2" i="165"/>
  <c r="D31" i="164"/>
  <c r="L32" i="164" s="1"/>
  <c r="L32" i="158"/>
  <c r="G51" i="164"/>
  <c r="I2" i="164"/>
  <c r="G2" i="164" s="1"/>
  <c r="E2" i="164" s="1"/>
  <c r="K8" i="164"/>
  <c r="G50" i="164"/>
  <c r="F31" i="164"/>
  <c r="N32" i="164" s="1"/>
  <c r="U8" i="164" s="1"/>
  <c r="S8" i="164" s="1"/>
  <c r="D31" i="163"/>
  <c r="L33" i="163" s="1"/>
  <c r="K8" i="163"/>
  <c r="G50" i="163"/>
  <c r="F31" i="163"/>
  <c r="N32" i="163" s="1"/>
  <c r="U8" i="163" s="1"/>
  <c r="S8" i="163" s="1"/>
  <c r="G51" i="163"/>
  <c r="I2" i="163"/>
  <c r="G2" i="163" s="1"/>
  <c r="E2" i="163" s="1"/>
  <c r="L32" i="161"/>
  <c r="Q8" i="161" s="1"/>
  <c r="V43" i="161"/>
  <c r="U43" i="161"/>
  <c r="I6" i="161"/>
  <c r="C2" i="161"/>
  <c r="L33" i="160"/>
  <c r="L32" i="160"/>
  <c r="Q8" i="160" s="1"/>
  <c r="I6" i="160"/>
  <c r="C2" i="160"/>
  <c r="L32" i="159"/>
  <c r="Q8" i="159" s="1"/>
  <c r="V42" i="159"/>
  <c r="U42" i="159"/>
  <c r="U44" i="159" s="1"/>
  <c r="I6" i="159"/>
  <c r="C2" i="159"/>
  <c r="Q8" i="158"/>
  <c r="I6" i="158"/>
  <c r="C2" i="158"/>
  <c r="I6" i="157"/>
  <c r="C2" i="157"/>
  <c r="V41" i="156"/>
  <c r="W41" i="156" s="1"/>
  <c r="U41" i="156"/>
  <c r="I2" i="154"/>
  <c r="G2" i="154" s="1"/>
  <c r="E2" i="154" s="1"/>
  <c r="I6" i="154" s="1"/>
  <c r="L32" i="152"/>
  <c r="Q8" i="152" s="1"/>
  <c r="L33" i="155"/>
  <c r="L32" i="155"/>
  <c r="Q8" i="155" s="1"/>
  <c r="I6" i="155"/>
  <c r="C2" i="155"/>
  <c r="V42" i="155"/>
  <c r="U42" i="155"/>
  <c r="U44" i="155" s="1"/>
  <c r="L33" i="154"/>
  <c r="L32" i="154"/>
  <c r="I6" i="153"/>
  <c r="C2" i="153"/>
  <c r="V41" i="153"/>
  <c r="W41" i="153" s="1"/>
  <c r="U41" i="153"/>
  <c r="L33" i="153"/>
  <c r="L32" i="153"/>
  <c r="I6" i="152"/>
  <c r="C2" i="152"/>
  <c r="I6" i="151"/>
  <c r="C2" i="151"/>
  <c r="I6" i="150"/>
  <c r="C2" i="150"/>
  <c r="L33" i="150"/>
  <c r="L32" i="150"/>
  <c r="L33" i="149"/>
  <c r="L32" i="149"/>
  <c r="Q8" i="149" s="1"/>
  <c r="G51" i="149"/>
  <c r="I2" i="149"/>
  <c r="G2" i="149" s="1"/>
  <c r="E2" i="149" s="1"/>
  <c r="I6" i="149" s="1"/>
  <c r="I6" i="148"/>
  <c r="C2" i="148"/>
  <c r="V42" i="148"/>
  <c r="U42" i="148"/>
  <c r="U44" i="148" s="1"/>
  <c r="G50" i="147"/>
  <c r="D31" i="147"/>
  <c r="L33" i="147" s="1"/>
  <c r="K8" i="147"/>
  <c r="G51" i="147"/>
  <c r="I2" i="147"/>
  <c r="G2" i="147" s="1"/>
  <c r="E2" i="147" s="1"/>
  <c r="V39" i="39"/>
  <c r="V40" i="39" s="1"/>
  <c r="V41" i="39" s="1"/>
  <c r="W41" i="39" s="1"/>
  <c r="V42" i="39" s="1"/>
  <c r="V43" i="39" s="1"/>
  <c r="H29" i="39"/>
  <c r="F18" i="39"/>
  <c r="F29" i="39" s="1"/>
  <c r="M8" i="39" s="1"/>
  <c r="K8" i="39" s="1"/>
  <c r="AC18" i="39"/>
  <c r="J18" i="39" s="1"/>
  <c r="J29" i="39" s="1"/>
  <c r="U40" i="39"/>
  <c r="X40" i="39" s="1"/>
  <c r="V42" i="166" l="1"/>
  <c r="U42" i="166"/>
  <c r="U44" i="166" s="1"/>
  <c r="X41" i="166"/>
  <c r="I6" i="162"/>
  <c r="C2" i="162"/>
  <c r="L33" i="162"/>
  <c r="Q8" i="162" s="1"/>
  <c r="I6" i="156"/>
  <c r="Q8" i="154"/>
  <c r="Q8" i="169"/>
  <c r="X41" i="171"/>
  <c r="V42" i="171"/>
  <c r="U42" i="171"/>
  <c r="U44" i="171" s="1"/>
  <c r="V43" i="170"/>
  <c r="U43" i="170"/>
  <c r="I6" i="170"/>
  <c r="C2" i="170"/>
  <c r="L33" i="170"/>
  <c r="L32" i="170"/>
  <c r="Q8" i="168"/>
  <c r="I6" i="166"/>
  <c r="C2" i="166"/>
  <c r="L33" i="166"/>
  <c r="L32" i="166"/>
  <c r="L33" i="164"/>
  <c r="I6" i="164"/>
  <c r="C2" i="164"/>
  <c r="Q8" i="164"/>
  <c r="L32" i="163"/>
  <c r="Q8" i="163" s="1"/>
  <c r="I6" i="163"/>
  <c r="C2" i="163"/>
  <c r="V43" i="159"/>
  <c r="U43" i="159"/>
  <c r="X41" i="156"/>
  <c r="V42" i="156"/>
  <c r="U42" i="156"/>
  <c r="U44" i="156" s="1"/>
  <c r="C2" i="154"/>
  <c r="V43" i="155"/>
  <c r="U43" i="155"/>
  <c r="Q8" i="153"/>
  <c r="V42" i="153"/>
  <c r="U42" i="153"/>
  <c r="U44" i="153" s="1"/>
  <c r="X41" i="153"/>
  <c r="Q8" i="150"/>
  <c r="C2" i="149"/>
  <c r="V43" i="148"/>
  <c r="U43" i="148"/>
  <c r="L32" i="147"/>
  <c r="Q8" i="147" s="1"/>
  <c r="I6" i="147"/>
  <c r="C2" i="147"/>
  <c r="U41" i="39"/>
  <c r="U42" i="39"/>
  <c r="X41" i="39"/>
  <c r="U43" i="39"/>
  <c r="F50" i="39"/>
  <c r="N30" i="39"/>
  <c r="N31" i="39" s="1"/>
  <c r="L30" i="39"/>
  <c r="L31" i="39" s="1"/>
  <c r="I8" i="39"/>
  <c r="V43" i="166" l="1"/>
  <c r="U43" i="166"/>
  <c r="V43" i="171"/>
  <c r="U43" i="171"/>
  <c r="Q8" i="170"/>
  <c r="Q8" i="166"/>
  <c r="V43" i="156"/>
  <c r="U43" i="156"/>
  <c r="V43" i="153"/>
  <c r="U43" i="153"/>
  <c r="D31" i="39"/>
  <c r="U44" i="39"/>
  <c r="G51" i="39"/>
  <c r="I2" i="39"/>
  <c r="G2" i="39" s="1"/>
  <c r="E2" i="39" s="1"/>
  <c r="G50" i="39"/>
  <c r="F31" i="39"/>
  <c r="N32" i="39" s="1"/>
  <c r="U8" i="39" s="1"/>
  <c r="S8" i="39" s="1"/>
  <c r="I6" i="39" l="1"/>
  <c r="C2" i="39"/>
  <c r="L33" i="39"/>
  <c r="L32" i="39"/>
  <c r="Q8" i="39" l="1"/>
</calcChain>
</file>

<file path=xl/sharedStrings.xml><?xml version="1.0" encoding="utf-8"?>
<sst xmlns="http://schemas.openxmlformats.org/spreadsheetml/2006/main" count="4713" uniqueCount="155">
  <si>
    <t>Qк</t>
  </si>
  <si>
    <t>Qн</t>
  </si>
  <si>
    <t>к</t>
  </si>
  <si>
    <t>в</t>
  </si>
  <si>
    <t>Втер</t>
  </si>
  <si>
    <t>S</t>
  </si>
  <si>
    <t>I</t>
  </si>
  <si>
    <t>t</t>
  </si>
  <si>
    <t>Qо</t>
  </si>
  <si>
    <t>Qдд</t>
  </si>
  <si>
    <t>Qокр</t>
  </si>
  <si>
    <t>Iраб</t>
  </si>
  <si>
    <t>Iдд</t>
  </si>
  <si>
    <t>Ток к.з</t>
  </si>
  <si>
    <t>Rт</t>
  </si>
  <si>
    <t>Хт</t>
  </si>
  <si>
    <t>Rш</t>
  </si>
  <si>
    <t>Хш</t>
  </si>
  <si>
    <t>Rвыкл. Ввод</t>
  </si>
  <si>
    <t>Rвыкл.прис.</t>
  </si>
  <si>
    <t>Хвык. Прис</t>
  </si>
  <si>
    <t>Rкаб.1</t>
  </si>
  <si>
    <t>Rкаб.2</t>
  </si>
  <si>
    <t>Rкаб.3</t>
  </si>
  <si>
    <t>Rкаб.4</t>
  </si>
  <si>
    <t>Rкаб.5</t>
  </si>
  <si>
    <t>Rкаб.6</t>
  </si>
  <si>
    <t>Хкаб.1</t>
  </si>
  <si>
    <t>Хкаб.2</t>
  </si>
  <si>
    <t>Хкаб.3</t>
  </si>
  <si>
    <t>Хкаб.4</t>
  </si>
  <si>
    <t>Хкаб.5</t>
  </si>
  <si>
    <t>Хкаб.6</t>
  </si>
  <si>
    <t>R0каб.1</t>
  </si>
  <si>
    <t>Х0каб.1</t>
  </si>
  <si>
    <t>Rкв.шк</t>
  </si>
  <si>
    <t>Хккв.шк</t>
  </si>
  <si>
    <t>Х0каб.2</t>
  </si>
  <si>
    <t>Х0каб.3</t>
  </si>
  <si>
    <t>Х0каб.4</t>
  </si>
  <si>
    <t>Х0каб.5</t>
  </si>
  <si>
    <t>Х0каб.6</t>
  </si>
  <si>
    <t>R0каб.2</t>
  </si>
  <si>
    <t>R0каб.3</t>
  </si>
  <si>
    <t>R0каб.4</t>
  </si>
  <si>
    <t>R0каб.5</t>
  </si>
  <si>
    <t>R0каб.6</t>
  </si>
  <si>
    <t>Iк.з</t>
  </si>
  <si>
    <t>Rсумм</t>
  </si>
  <si>
    <t>Хсумм</t>
  </si>
  <si>
    <t>R0сумм</t>
  </si>
  <si>
    <t>Х0сумм</t>
  </si>
  <si>
    <t>R0ш</t>
  </si>
  <si>
    <t>Х0ш</t>
  </si>
  <si>
    <t>Lrкаб.1</t>
  </si>
  <si>
    <t>Lrкаб.2</t>
  </si>
  <si>
    <t>Lrкаб.3</t>
  </si>
  <si>
    <t>Lrкаб.4</t>
  </si>
  <si>
    <t>Lrкаб.5</t>
  </si>
  <si>
    <t>Lrкаб.6</t>
  </si>
  <si>
    <t>Lxкаб.1</t>
  </si>
  <si>
    <t>Lxкаб.2</t>
  </si>
  <si>
    <t>Lxкаб.3</t>
  </si>
  <si>
    <t>LR0каб.1</t>
  </si>
  <si>
    <t>LR0каб.2</t>
  </si>
  <si>
    <t>LR0каб.3</t>
  </si>
  <si>
    <t>LХ0каб.1</t>
  </si>
  <si>
    <t>LХ0каб.2</t>
  </si>
  <si>
    <t>LХ0каб.3</t>
  </si>
  <si>
    <t>Rд</t>
  </si>
  <si>
    <t>Rобщ</t>
  </si>
  <si>
    <t>к1</t>
  </si>
  <si>
    <t>к3</t>
  </si>
  <si>
    <t>Z1</t>
  </si>
  <si>
    <t>Z3</t>
  </si>
  <si>
    <t>Rд1</t>
  </si>
  <si>
    <t>Rд01</t>
  </si>
  <si>
    <t>Rд3</t>
  </si>
  <si>
    <t>Iк.з дуга(1)</t>
  </si>
  <si>
    <t>Iт</t>
  </si>
  <si>
    <t>Rкв.щит</t>
  </si>
  <si>
    <t>Rвыклщит.прис.</t>
  </si>
  <si>
    <r>
      <rPr>
        <sz val="11"/>
        <color theme="1"/>
        <rFont val="Calibri"/>
        <family val="2"/>
        <charset val="204"/>
      </rPr>
      <t>∆</t>
    </r>
    <r>
      <rPr>
        <sz val="11"/>
        <color theme="1"/>
        <rFont val="Calibri"/>
        <family val="2"/>
        <charset val="204"/>
        <scheme val="minor"/>
      </rPr>
      <t>U</t>
    </r>
  </si>
  <si>
    <t>R</t>
  </si>
  <si>
    <r>
      <t>cos</t>
    </r>
    <r>
      <rPr>
        <sz val="11"/>
        <color theme="1"/>
        <rFont val="Calibri"/>
        <family val="2"/>
        <charset val="204"/>
      </rPr>
      <t>ψ</t>
    </r>
  </si>
  <si>
    <t>Х</t>
  </si>
  <si>
    <r>
      <t>sin</t>
    </r>
    <r>
      <rPr>
        <sz val="11"/>
        <color theme="1"/>
        <rFont val="Calibri"/>
        <family val="2"/>
        <charset val="204"/>
      </rPr>
      <t>ψ</t>
    </r>
  </si>
  <si>
    <t>L</t>
  </si>
  <si>
    <t>U</t>
  </si>
  <si>
    <t>U%</t>
  </si>
  <si>
    <t>Потери напряжения</t>
  </si>
  <si>
    <t>Iуд.</t>
  </si>
  <si>
    <t>АВБШВ 2(3x120+1х70)мм²</t>
  </si>
  <si>
    <t>т.К-1</t>
  </si>
  <si>
    <t>Rвыкл. Сек</t>
  </si>
  <si>
    <t>Хвык. Сек</t>
  </si>
  <si>
    <t>АВВГ 2(4x16)мм²</t>
  </si>
  <si>
    <t>R АВР</t>
  </si>
  <si>
    <t>R реактор</t>
  </si>
  <si>
    <t>ВВГнг(А)-5x6 мм²</t>
  </si>
  <si>
    <t>Iк.з дуга(2)</t>
  </si>
  <si>
    <t>Iк.з дуга(3)</t>
  </si>
  <si>
    <t>Lxкаб.4</t>
  </si>
  <si>
    <t>LR0каб.4</t>
  </si>
  <si>
    <t>LХ0каб.4</t>
  </si>
  <si>
    <t>Lxкаб.5</t>
  </si>
  <si>
    <t>LR0каб.5</t>
  </si>
  <si>
    <t>LХ0каб.5</t>
  </si>
  <si>
    <t>Rвыкл. Шк. Д41.33</t>
  </si>
  <si>
    <t>Rвыкл. пр. Д41.33</t>
  </si>
  <si>
    <t>Rввод  Д42.12</t>
  </si>
  <si>
    <t>т.К-1"</t>
  </si>
  <si>
    <t>т.К-1.1</t>
  </si>
  <si>
    <t>т.К-2</t>
  </si>
  <si>
    <t>т.К-2.1</t>
  </si>
  <si>
    <t>КАБЕЛЬ ОТ Д41.33 ДО Д42.21</t>
  </si>
  <si>
    <t>КАБЕЛЬ ОТ Д42.21 ДО Д42.22</t>
  </si>
  <si>
    <t>КАБЕЛЬ ОТ Д42.22 ДО ШСАУ 
Пс8Вс14</t>
  </si>
  <si>
    <t>ВВГнг(А)-5x4 мм²</t>
  </si>
  <si>
    <t>КАБЕЛЬ ОТ Д42.20 ДО Д42.21</t>
  </si>
  <si>
    <t>ВВГнг(А)-4x2,5мм²</t>
  </si>
  <si>
    <t>Rввод  Д42.22</t>
  </si>
  <si>
    <t>КАБЕЛЬ ОТ  ШСАУ 
Пс8Вс14 ДО Вс14</t>
  </si>
  <si>
    <t>т.К-2"</t>
  </si>
  <si>
    <t>т.К-3</t>
  </si>
  <si>
    <t>КАБЕЛЬ ОТ Д42.22 ДО ШСАУ 
Пс10Вс24</t>
  </si>
  <si>
    <t>т.К-3"</t>
  </si>
  <si>
    <t>т.К-3.1</t>
  </si>
  <si>
    <t>КАБЕЛЬ ОТ  ШСАУ 
Пс10Вс24  ДО Вс24</t>
  </si>
  <si>
    <t>ВВГнг(А)-4x2,5 мм²</t>
  </si>
  <si>
    <t>ВВГнг(А)-5x6мм²</t>
  </si>
  <si>
    <t>т.К-4.1</t>
  </si>
  <si>
    <t>т.К-4"</t>
  </si>
  <si>
    <t>т.К-4</t>
  </si>
  <si>
    <t>КАБЕЛЬ ОТ Д42.22 ДО ШСАУ 
Пс13Вс19Вс20</t>
  </si>
  <si>
    <t>т.К-5.1</t>
  </si>
  <si>
    <t>т.К-5"</t>
  </si>
  <si>
    <t>т.К-5</t>
  </si>
  <si>
    <t>т.К-6</t>
  </si>
  <si>
    <t>КАБЕЛЬ ОТ Пс13Вс19Вс20 ДО
Пс13</t>
  </si>
  <si>
    <t>т.К-6"</t>
  </si>
  <si>
    <t>т.К-7</t>
  </si>
  <si>
    <t>ВВГнг(А)-5x10мм²</t>
  </si>
  <si>
    <t>ВВГнг(А)-4x6мм²</t>
  </si>
  <si>
    <t>т.К-7"</t>
  </si>
  <si>
    <t>т.К-7.1</t>
  </si>
  <si>
    <t>т.К-9</t>
  </si>
  <si>
    <t>т.К-8</t>
  </si>
  <si>
    <t>КАБЕЛЬ ОТ Д42.22 ДО ШСАУ 
Пс9Вс16</t>
  </si>
  <si>
    <t>КАБЕЛЬ ОТ Пс13Вс19Вс20 ДО
Вс20</t>
  </si>
  <si>
    <t>т.К-8.1</t>
  </si>
  <si>
    <t>т.К-8"</t>
  </si>
  <si>
    <t>КАБЕЛЬ ОТ ШСАУ 
Пс9Вс16 ДО Вс16</t>
  </si>
  <si>
    <t>т.К-9.1</t>
  </si>
  <si>
    <t>т.К-9"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</si>
</sst>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CEC21-EED2-45E2-B057-A784676FB89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70.176443015475925</v>
      </c>
      <c r="D2" s="5">
        <f>K2</f>
        <v>30.386661238973968</v>
      </c>
      <c r="E2" s="5">
        <f>(F2*G2)/(H2^2)</f>
        <v>0.14420135543973076</v>
      </c>
      <c r="F2" s="5">
        <v>19.579999999999998</v>
      </c>
      <c r="G2" s="5">
        <f>(I2^2)*J2</f>
        <v>0.11783563263716508</v>
      </c>
      <c r="H2" s="5">
        <v>4</v>
      </c>
      <c r="I2" s="5">
        <f>I8</f>
        <v>1.0855212233630676</v>
      </c>
      <c r="J2" s="5">
        <v>0.1</v>
      </c>
      <c r="K2" s="5">
        <f>L2+(M2-N2)*(O2/P2)^2</f>
        <v>30.386661238973968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26.970000000000002</v>
      </c>
      <c r="Q2" s="6">
        <f>29*0.93</f>
        <v>26.970000000000002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1.15399317281205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1.0855212233630676</v>
      </c>
      <c r="J8" t="s">
        <v>47</v>
      </c>
      <c r="K8">
        <f>0.865*M8</f>
        <v>1.7230721700411404</v>
      </c>
      <c r="L8" t="s">
        <v>47</v>
      </c>
      <c r="M8">
        <f>0.4/((1.73*SQRT(D29^2+F29^2)))*1000</f>
        <v>1.9919909480244398</v>
      </c>
      <c r="P8" t="s">
        <v>78</v>
      </c>
      <c r="Q8">
        <f>1.73*400/SQRT((2*L32+L33)^2+(2*F29+J29))</f>
        <v>0.73399953940271245</v>
      </c>
      <c r="R8" t="s">
        <v>100</v>
      </c>
      <c r="S8">
        <f>0.865*U8</f>
        <v>1.5764919066486662</v>
      </c>
      <c r="T8" t="s">
        <v>101</v>
      </c>
      <c r="U8">
        <f>400/(1.73*(SQRT(N32^2+F29^2)))</f>
        <v>1.8225339961256257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93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8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117</v>
      </c>
      <c r="B19" s="10" t="s">
        <v>118</v>
      </c>
      <c r="C19" t="s">
        <v>24</v>
      </c>
      <c r="D19">
        <f>N19*W19</f>
        <v>49.56</v>
      </c>
      <c r="E19" t="s">
        <v>30</v>
      </c>
      <c r="F19">
        <f>P19*Y19</f>
        <v>1.1400000000000001</v>
      </c>
      <c r="G19" t="s">
        <v>44</v>
      </c>
      <c r="H19">
        <f t="shared" si="4"/>
        <v>223.02</v>
      </c>
      <c r="I19" t="s">
        <v>39</v>
      </c>
      <c r="J19">
        <f t="shared" si="5"/>
        <v>5.13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12</v>
      </c>
      <c r="X19" t="s">
        <v>102</v>
      </c>
      <c r="Y19">
        <f>W19</f>
        <v>12</v>
      </c>
      <c r="Z19" t="s">
        <v>103</v>
      </c>
      <c r="AA19">
        <f>W19</f>
        <v>12</v>
      </c>
      <c r="AB19" t="s">
        <v>104</v>
      </c>
      <c r="AC19">
        <f t="shared" ref="AC19" si="8">Y19</f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9">D23</f>
        <v>0.1</v>
      </c>
      <c r="I23" t="s">
        <v>20</v>
      </c>
      <c r="J23">
        <f t="shared" ref="J23:J28" si="10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9"/>
        <v>8.8000000000000007</v>
      </c>
      <c r="J25">
        <f t="shared" si="10"/>
        <v>4.5</v>
      </c>
    </row>
    <row r="26" spans="1:29" x14ac:dyDescent="0.25">
      <c r="C26" t="s">
        <v>81</v>
      </c>
      <c r="H26">
        <f t="shared" si="9"/>
        <v>0</v>
      </c>
      <c r="J26">
        <f t="shared" si="10"/>
        <v>0</v>
      </c>
    </row>
    <row r="27" spans="1:29" x14ac:dyDescent="0.25">
      <c r="C27" t="s">
        <v>80</v>
      </c>
      <c r="H27">
        <f t="shared" si="9"/>
        <v>0</v>
      </c>
      <c r="J27">
        <f t="shared" si="10"/>
        <v>0</v>
      </c>
    </row>
    <row r="28" spans="1:29" x14ac:dyDescent="0.25">
      <c r="C28" t="s">
        <v>81</v>
      </c>
      <c r="H28">
        <f t="shared" si="9"/>
        <v>0</v>
      </c>
      <c r="J28">
        <f t="shared" si="10"/>
        <v>0</v>
      </c>
    </row>
    <row r="29" spans="1:29" x14ac:dyDescent="0.25">
      <c r="C29" t="s">
        <v>48</v>
      </c>
      <c r="D29">
        <f>SUM(D9:D28)</f>
        <v>110.79699999999998</v>
      </c>
      <c r="E29" t="s">
        <v>49</v>
      </c>
      <c r="F29">
        <f>SUM(F9:F28)</f>
        <v>34.593000000000004</v>
      </c>
      <c r="G29" t="s">
        <v>50</v>
      </c>
      <c r="H29">
        <f>SUM(H9:H28)</f>
        <v>402.76350000000008</v>
      </c>
      <c r="I29" t="s">
        <v>51</v>
      </c>
      <c r="J29">
        <f>SUM(J9:J28)</f>
        <v>59.502500000000005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212.49392614548358</v>
      </c>
      <c r="M30" t="s">
        <v>74</v>
      </c>
      <c r="N30">
        <f>SQRT(D29^2+F29^2)</f>
        <v>116.07174875050345</v>
      </c>
    </row>
    <row r="31" spans="1:29" x14ac:dyDescent="0.25">
      <c r="C31" t="s">
        <v>75</v>
      </c>
      <c r="D31">
        <f>SQRT((400^2/(3*L31^2*I8^2))-F29^2)-D29</f>
        <v>106.11804373291385</v>
      </c>
      <c r="E31" t="s">
        <v>77</v>
      </c>
      <c r="F31">
        <f>SQRT((400^2/(3*M8^2*N31^2))-F29^2)-D29</f>
        <v>11.259493896779759</v>
      </c>
      <c r="K31" t="s">
        <v>71</v>
      </c>
      <c r="L31">
        <f>0.6-0.0025*L30+0.114*L30^0.5-0.13*L30^0.33</f>
        <v>0.96854038371680562</v>
      </c>
      <c r="M31" t="s">
        <v>72</v>
      </c>
      <c r="N31">
        <f>0.6-0.0025*N30+0.114*N30^0.5-0.13*N30^0.33</f>
        <v>0.91384755295354558</v>
      </c>
    </row>
    <row r="32" spans="1:29" x14ac:dyDescent="0.25">
      <c r="H32" t="s">
        <v>47</v>
      </c>
      <c r="K32" t="s">
        <v>75</v>
      </c>
      <c r="L32">
        <f>D31+D29</f>
        <v>216.91504373291383</v>
      </c>
      <c r="M32" t="s">
        <v>77</v>
      </c>
      <c r="N32">
        <f>D29+F31</f>
        <v>122.05649389677974</v>
      </c>
    </row>
    <row r="33" spans="3:24" x14ac:dyDescent="0.25">
      <c r="K33" t="s">
        <v>76</v>
      </c>
      <c r="L33">
        <f>D31+H29</f>
        <v>508.88154373291394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1">N16</f>
        <v>0.129</v>
      </c>
      <c r="O38" t="s">
        <v>27</v>
      </c>
      <c r="P38">
        <f t="shared" ref="P38:P43" si="12">P16</f>
        <v>0.06</v>
      </c>
      <c r="Q38" t="s">
        <v>54</v>
      </c>
      <c r="R38">
        <f t="shared" ref="R38:R43" si="13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1"/>
        <v>0.97499999999999998</v>
      </c>
      <c r="O39" t="s">
        <v>28</v>
      </c>
      <c r="P39">
        <f t="shared" si="12"/>
        <v>6.8000000000000005E-2</v>
      </c>
      <c r="Q39" t="s">
        <v>55</v>
      </c>
      <c r="R39">
        <f t="shared" si="13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1"/>
        <v>3.07</v>
      </c>
      <c r="O40" t="s">
        <v>29</v>
      </c>
      <c r="P40">
        <f t="shared" si="12"/>
        <v>8.8999999999999996E-2</v>
      </c>
      <c r="Q40" t="s">
        <v>56</v>
      </c>
      <c r="R40">
        <f t="shared" si="13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4">N40</f>
        <v>3.07</v>
      </c>
      <c r="F41">
        <v>0.96</v>
      </c>
      <c r="G41">
        <f t="shared" ref="G41:G43" si="15">P40</f>
        <v>8.8999999999999996E-2</v>
      </c>
      <c r="H41">
        <f>(1-(F41^2))^0.5</f>
        <v>0.28000000000000003</v>
      </c>
      <c r="I41">
        <f t="shared" ref="I41:I43" si="16">R40</f>
        <v>5</v>
      </c>
      <c r="M41" t="s">
        <v>24</v>
      </c>
      <c r="N41">
        <f t="shared" si="11"/>
        <v>4.13</v>
      </c>
      <c r="O41" t="s">
        <v>30</v>
      </c>
      <c r="P41">
        <f t="shared" si="12"/>
        <v>9.5000000000000001E-2</v>
      </c>
      <c r="Q41" t="s">
        <v>57</v>
      </c>
      <c r="R41">
        <f t="shared" si="13"/>
        <v>12</v>
      </c>
      <c r="U41">
        <f t="shared" ref="U41:U43" si="17">(C41/V40)*100</f>
        <v>0.39838893088395189</v>
      </c>
      <c r="V41">
        <f t="shared" ref="V41" si="18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0.13411104000000001</v>
      </c>
      <c r="D42">
        <v>1.4</v>
      </c>
      <c r="E42">
        <f t="shared" si="14"/>
        <v>4.13</v>
      </c>
      <c r="F42">
        <v>0.96</v>
      </c>
      <c r="G42">
        <f t="shared" si="15"/>
        <v>9.5000000000000001E-2</v>
      </c>
      <c r="H42">
        <f t="shared" ref="H42:H43" si="19">(1-(F42^2))^0.5</f>
        <v>0.28000000000000003</v>
      </c>
      <c r="I42">
        <f>R41</f>
        <v>12</v>
      </c>
      <c r="M42" t="s">
        <v>25</v>
      </c>
      <c r="N42">
        <f t="shared" si="11"/>
        <v>0</v>
      </c>
      <c r="O42" t="s">
        <v>31</v>
      </c>
      <c r="P42">
        <f t="shared" si="12"/>
        <v>0</v>
      </c>
      <c r="Q42" t="s">
        <v>58</v>
      </c>
      <c r="R42">
        <f t="shared" si="13"/>
        <v>0</v>
      </c>
      <c r="U42">
        <f>(C42/W41)*100</f>
        <v>6.2447519015704459E-2</v>
      </c>
      <c r="V42">
        <f>W41-C42</f>
        <v>214.62388433572252</v>
      </c>
    </row>
    <row r="43" spans="3:24" x14ac:dyDescent="0.25">
      <c r="C43">
        <f t="shared" ref="C43" si="20">(2*D43*((E43*F43+G43*H43)*I43)/1000)</f>
        <v>0</v>
      </c>
      <c r="D43">
        <v>0.7</v>
      </c>
      <c r="E43">
        <f t="shared" si="14"/>
        <v>0</v>
      </c>
      <c r="F43">
        <v>0.96</v>
      </c>
      <c r="G43">
        <f t="shared" si="15"/>
        <v>0</v>
      </c>
      <c r="H43">
        <f t="shared" si="19"/>
        <v>0.28000000000000003</v>
      </c>
      <c r="I43">
        <f t="shared" si="16"/>
        <v>0</v>
      </c>
      <c r="M43" t="s">
        <v>26</v>
      </c>
      <c r="N43">
        <f t="shared" si="11"/>
        <v>0</v>
      </c>
      <c r="O43" t="s">
        <v>32</v>
      </c>
      <c r="P43">
        <f t="shared" si="12"/>
        <v>0</v>
      </c>
      <c r="Q43" t="s">
        <v>59</v>
      </c>
      <c r="R43">
        <f t="shared" si="13"/>
        <v>0</v>
      </c>
      <c r="U43">
        <f t="shared" si="17"/>
        <v>0</v>
      </c>
      <c r="V43">
        <f>V42-C43</f>
        <v>214.62388433572252</v>
      </c>
    </row>
    <row r="44" spans="3:24" x14ac:dyDescent="0.25">
      <c r="U44">
        <f>SUM(U39:U42)</f>
        <v>2.3030693854981803</v>
      </c>
    </row>
    <row r="49" spans="6:7" x14ac:dyDescent="0.25">
      <c r="G49" t="s">
        <v>91</v>
      </c>
    </row>
    <row r="50" spans="6:7" x14ac:dyDescent="0.25">
      <c r="F50">
        <f>(1.02+0.98*2.7^(-(3/(F29/D29))))</f>
        <v>1.0200702126686607</v>
      </c>
      <c r="G50">
        <f>1.2*M8*F50</f>
        <v>2.4383647559824051</v>
      </c>
    </row>
    <row r="51" spans="6:7" x14ac:dyDescent="0.25">
      <c r="G51">
        <f>1.2*I8*F50</f>
        <v>1.3287694382067707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78B00-34AA-4955-89E8-C099F61BC9E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70.971638335503471</v>
      </c>
      <c r="D2" s="5">
        <f>K2</f>
        <v>30.386661238973968</v>
      </c>
      <c r="E2" s="5">
        <f>(F2*G2)/(H2^2)</f>
        <v>0.14688276206187229</v>
      </c>
      <c r="F2" s="5">
        <v>19.579999999999998</v>
      </c>
      <c r="G2" s="5">
        <f>(I2^2)*J2</f>
        <v>0.12002677185852689</v>
      </c>
      <c r="H2" s="5">
        <v>4</v>
      </c>
      <c r="I2" s="5">
        <f>I8</f>
        <v>1.0955673044524781</v>
      </c>
      <c r="J2" s="5">
        <v>0.1</v>
      </c>
      <c r="K2" s="5">
        <f>L2+(M2-N2)*(O2/P2)^2</f>
        <v>30.386661238973968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26.970000000000002</v>
      </c>
      <c r="Q2" s="6">
        <f>29*0.93</f>
        <v>26.970000000000002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1.1570707129459508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1.0955673044524781</v>
      </c>
      <c r="J8" t="s">
        <v>47</v>
      </c>
      <c r="K8">
        <f>0.865*M8</f>
        <v>1.7362386148470408</v>
      </c>
      <c r="L8" t="s">
        <v>47</v>
      </c>
      <c r="M8">
        <f>0.4/((1.73*SQRT(D29^2+F29^2)))*1000</f>
        <v>2.0072122714994691</v>
      </c>
      <c r="P8" t="s">
        <v>78</v>
      </c>
      <c r="Q8">
        <f>1.73*400/SQRT((2*L32+L33)^2+(2*F29+J29))</f>
        <v>0.74105695639387914</v>
      </c>
      <c r="R8" t="s">
        <v>100</v>
      </c>
      <c r="S8">
        <f>0.865*U8</f>
        <v>1.5869750835344161</v>
      </c>
      <c r="T8" t="s">
        <v>101</v>
      </c>
      <c r="U8">
        <f>400/(1.73*(SQRT(N32^2+F29^2)))</f>
        <v>1.8346532757623306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111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117</v>
      </c>
      <c r="B19" s="10" t="s">
        <v>118</v>
      </c>
      <c r="C19" t="s">
        <v>24</v>
      </c>
      <c r="D19">
        <f>N19*W19</f>
        <v>49.56</v>
      </c>
      <c r="E19" t="s">
        <v>30</v>
      </c>
      <c r="F19">
        <f>P19*Y19</f>
        <v>1.1400000000000001</v>
      </c>
      <c r="G19" t="s">
        <v>44</v>
      </c>
      <c r="H19">
        <f t="shared" si="4"/>
        <v>223.02</v>
      </c>
      <c r="I19" t="s">
        <v>39</v>
      </c>
      <c r="J19">
        <f t="shared" si="5"/>
        <v>5.13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12</v>
      </c>
      <c r="X19" t="s">
        <v>102</v>
      </c>
      <c r="Y19">
        <f>W19</f>
        <v>12</v>
      </c>
      <c r="Z19" t="s">
        <v>103</v>
      </c>
      <c r="AA19">
        <f>W19</f>
        <v>12</v>
      </c>
      <c r="AB19" t="s">
        <v>104</v>
      </c>
      <c r="AC19">
        <f t="shared" si="7"/>
        <v>12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109.88649999999998</v>
      </c>
      <c r="E29" t="s">
        <v>49</v>
      </c>
      <c r="F29">
        <f>SUM(F9:F28)</f>
        <v>34.554999999999993</v>
      </c>
      <c r="G29" t="s">
        <v>50</v>
      </c>
      <c r="H29">
        <f>SUM(H9:H28)</f>
        <v>398.66625000000005</v>
      </c>
      <c r="I29" t="s">
        <v>51</v>
      </c>
      <c r="J29">
        <f>SUM(J9:J28)</f>
        <v>59.331500000000005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210.54540942324388</v>
      </c>
      <c r="M30" t="s">
        <v>74</v>
      </c>
      <c r="N30">
        <f>SQRT(D29^2+F29^2)</f>
        <v>115.19154008541598</v>
      </c>
    </row>
    <row r="31" spans="1:29" x14ac:dyDescent="0.25">
      <c r="C31" t="s">
        <v>75</v>
      </c>
      <c r="D31">
        <f>SQRT((400^2/(3*L31^2*I8^2))-F29^2)-D29</f>
        <v>105.09778082846663</v>
      </c>
      <c r="E31" t="s">
        <v>77</v>
      </c>
      <c r="F31">
        <f>SQRT((400^2/(3*M8^2*N31^2))-F29^2)-D29</f>
        <v>11.309561378900597</v>
      </c>
      <c r="K31" t="s">
        <v>71</v>
      </c>
      <c r="L31">
        <f>0.6-0.0025*L30+0.114*L30^0.5-0.13*L30^0.33</f>
        <v>0.96808800582174148</v>
      </c>
      <c r="M31" t="s">
        <v>72</v>
      </c>
      <c r="N31">
        <f>0.6-0.0025*N30+0.114*N30^0.5-0.13*N30^0.33</f>
        <v>0.91294827625914721</v>
      </c>
    </row>
    <row r="32" spans="1:29" x14ac:dyDescent="0.25">
      <c r="H32" t="s">
        <v>47</v>
      </c>
      <c r="K32" t="s">
        <v>75</v>
      </c>
      <c r="L32">
        <f>D31+D29</f>
        <v>214.98428082846661</v>
      </c>
      <c r="M32" t="s">
        <v>77</v>
      </c>
      <c r="N32">
        <f>D29+F31</f>
        <v>121.19606137890058</v>
      </c>
    </row>
    <row r="33" spans="3:24" x14ac:dyDescent="0.25">
      <c r="K33" t="s">
        <v>76</v>
      </c>
      <c r="L33">
        <f>D31+H29</f>
        <v>503.76403082846667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12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0.13411104000000001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6.2429355369689146E-2</v>
      </c>
      <c r="V42">
        <f>W41-C42</f>
        <v>214.68636757271679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214.68636757271679</v>
      </c>
    </row>
    <row r="44" spans="3:24" x14ac:dyDescent="0.25">
      <c r="U44">
        <f>SUM(U39:U42)</f>
        <v>2.2739266139014296</v>
      </c>
    </row>
    <row r="49" spans="6:7" x14ac:dyDescent="0.25">
      <c r="G49" t="s">
        <v>91</v>
      </c>
    </row>
    <row r="50" spans="6:7" x14ac:dyDescent="0.25">
      <c r="F50">
        <f>(1.02+0.98*2.7^(-(3/(F29/D29))))</f>
        <v>1.020075154648046</v>
      </c>
      <c r="G50">
        <f>1.2*M8*F50</f>
        <v>2.4570088419135319</v>
      </c>
    </row>
    <row r="51" spans="6:7" x14ac:dyDescent="0.25">
      <c r="G51">
        <f>1.2*I8*F50</f>
        <v>1.3410731850200455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3526C-01D0-4FD2-B14D-A212B08D80AC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79.397322112544387</v>
      </c>
      <c r="D2" s="5">
        <f>K2</f>
        <v>30.386661238973968</v>
      </c>
      <c r="E2" s="5">
        <f>(F2*G2)/(H2^2)</f>
        <v>0.17486399158013921</v>
      </c>
      <c r="F2" s="5">
        <v>19.579999999999998</v>
      </c>
      <c r="G2" s="5">
        <f>(I2^2)*J2</f>
        <v>0.14289192366099221</v>
      </c>
      <c r="H2" s="5">
        <v>4</v>
      </c>
      <c r="I2" s="5">
        <f>I8</f>
        <v>1.1953740990208555</v>
      </c>
      <c r="J2" s="5">
        <v>0.1</v>
      </c>
      <c r="K2" s="5">
        <f>L2+(M2-N2)*(O2/P2)^2</f>
        <v>30.386661238973968</v>
      </c>
      <c r="L2" s="5">
        <v>30</v>
      </c>
      <c r="M2" s="5">
        <v>70</v>
      </c>
      <c r="N2" s="5">
        <f>25</f>
        <v>25</v>
      </c>
      <c r="O2" s="5">
        <f>2.5</f>
        <v>2.5</v>
      </c>
      <c r="P2" s="5">
        <f>Q2</f>
        <v>26.970000000000002</v>
      </c>
      <c r="Q2" s="6">
        <f>29*0.93</f>
        <v>26.970000000000002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1.1896795315925459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1.1953740990208555</v>
      </c>
      <c r="J8" t="s">
        <v>47</v>
      </c>
      <c r="K8">
        <f>0.865*M8</f>
        <v>1.8642884605475307</v>
      </c>
      <c r="L8" t="s">
        <v>47</v>
      </c>
      <c r="M8">
        <f>0.4/((1.73*SQRT(D29^2+F29^2)))*1000</f>
        <v>2.1552467751994575</v>
      </c>
      <c r="P8" t="s">
        <v>78</v>
      </c>
      <c r="Q8">
        <f>1.73*400/SQRT((2*L32+L33)^2+(2*F29+J29))</f>
        <v>0.81136082953431621</v>
      </c>
      <c r="R8" t="s">
        <v>100</v>
      </c>
      <c r="S8">
        <f>0.865*U8</f>
        <v>1.6880820703796653</v>
      </c>
      <c r="T8" t="s">
        <v>101</v>
      </c>
      <c r="U8">
        <f>400/(1.73*(SQRT(N32^2+F29^2)))</f>
        <v>1.9515399657568384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112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117</v>
      </c>
      <c r="B19" s="10" t="s">
        <v>118</v>
      </c>
      <c r="C19" t="s">
        <v>24</v>
      </c>
      <c r="D19">
        <f>N19*W19</f>
        <v>41.3</v>
      </c>
      <c r="E19" t="s">
        <v>30</v>
      </c>
      <c r="F19">
        <f>P19*Y19</f>
        <v>0.95</v>
      </c>
      <c r="G19" t="s">
        <v>44</v>
      </c>
      <c r="H19">
        <f t="shared" si="4"/>
        <v>185.85000000000002</v>
      </c>
      <c r="I19" t="s">
        <v>39</v>
      </c>
      <c r="J19">
        <f t="shared" si="5"/>
        <v>4.2750000000000004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10</v>
      </c>
      <c r="X19" t="s">
        <v>102</v>
      </c>
      <c r="Y19">
        <f>W19</f>
        <v>10</v>
      </c>
      <c r="Z19" t="s">
        <v>103</v>
      </c>
      <c r="AA19">
        <f>W19</f>
        <v>10</v>
      </c>
      <c r="AB19" t="s">
        <v>104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101.62649999999998</v>
      </c>
      <c r="E29" t="s">
        <v>49</v>
      </c>
      <c r="F29">
        <f>SUM(F9:F28)</f>
        <v>34.364999999999995</v>
      </c>
      <c r="G29" t="s">
        <v>50</v>
      </c>
      <c r="H29">
        <f>SUM(H9:H28)</f>
        <v>361.49625000000009</v>
      </c>
      <c r="I29" t="s">
        <v>51</v>
      </c>
      <c r="J29">
        <f>SUM(J9:J28)</f>
        <v>58.476500000000001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192.96609057834564</v>
      </c>
      <c r="M30" t="s">
        <v>74</v>
      </c>
      <c r="N30">
        <f>SQRT(D29^2+F29^2)</f>
        <v>107.27953545411162</v>
      </c>
    </row>
    <row r="31" spans="1:29" x14ac:dyDescent="0.25">
      <c r="C31" t="s">
        <v>75</v>
      </c>
      <c r="D31">
        <f>SQRT((400^2/(3*L31^2*I8^2))-F29^2)-D29</f>
        <v>96.021425770763827</v>
      </c>
      <c r="E31" t="s">
        <v>77</v>
      </c>
      <c r="F31">
        <f>SQRT((400^2/(3*M8^2*N31^2))-F29^2)-D29</f>
        <v>11.757805734697882</v>
      </c>
      <c r="K31" t="s">
        <v>71</v>
      </c>
      <c r="L31">
        <f>0.6-0.0025*L30+0.114*L30^0.5-0.13*L30^0.33</f>
        <v>0.96302157805367217</v>
      </c>
      <c r="M31" t="s">
        <v>72</v>
      </c>
      <c r="N31">
        <f>0.6-0.0025*N30+0.114*N30^0.5-0.13*N30^0.33</f>
        <v>0.90441117830479967</v>
      </c>
    </row>
    <row r="32" spans="1:29" x14ac:dyDescent="0.25">
      <c r="H32" t="s">
        <v>47</v>
      </c>
      <c r="K32" t="s">
        <v>75</v>
      </c>
      <c r="L32">
        <f>D31+D29</f>
        <v>197.64792577076381</v>
      </c>
      <c r="M32" t="s">
        <v>77</v>
      </c>
      <c r="N32">
        <f>D29+F31</f>
        <v>113.38430573469786</v>
      </c>
    </row>
    <row r="33" spans="3:24" x14ac:dyDescent="0.25">
      <c r="K33" t="s">
        <v>76</v>
      </c>
      <c r="L33">
        <f>D31+H29</f>
        <v>457.5176757707639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10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0.11175919999999999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5.2024462808074268E-2</v>
      </c>
      <c r="V42">
        <f>W41-C42</f>
        <v>214.70871941271679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214.70871941271679</v>
      </c>
    </row>
    <row r="44" spans="3:24" x14ac:dyDescent="0.25">
      <c r="U44">
        <f>SUM(U39:U42)</f>
        <v>2.2635217213398149</v>
      </c>
    </row>
    <row r="49" spans="6:7" x14ac:dyDescent="0.25">
      <c r="G49" t="s">
        <v>91</v>
      </c>
    </row>
    <row r="50" spans="6:7" x14ac:dyDescent="0.25">
      <c r="F50">
        <f>(1.02+0.98*2.7^(-(3/(F29/D29))))</f>
        <v>1.0201459660532775</v>
      </c>
      <c r="G50">
        <f>1.2*M8*F50</f>
        <v>2.6383995642828739</v>
      </c>
    </row>
    <row r="51" spans="6:7" x14ac:dyDescent="0.25">
      <c r="G51">
        <f>1.2*I8*F50</f>
        <v>1.4633472780488359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F3D05-78E8-4272-B0F8-8657D1993938}">
  <dimension ref="A1:AC51"/>
  <sheetViews>
    <sheetView topLeftCell="A7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43.506082769051709</v>
      </c>
      <c r="D2" s="5">
        <f>K2</f>
        <v>30.111516495876923</v>
      </c>
      <c r="E2" s="5">
        <f>(F2*G2)/(H2^2)</f>
        <v>5.0936548806992804E-2</v>
      </c>
      <c r="F2" s="5">
        <v>19.579999999999998</v>
      </c>
      <c r="G2" s="5">
        <f>(I2^2)*J2</f>
        <v>1.6259112872507919E-2</v>
      </c>
      <c r="H2" s="5">
        <v>2.5</v>
      </c>
      <c r="I2" s="5">
        <f>I8</f>
        <v>0.40322590284489312</v>
      </c>
      <c r="J2" s="5">
        <v>0.1</v>
      </c>
      <c r="K2" s="5">
        <f>L2+(M2-N2)*(O2/P2)^2</f>
        <v>30.111516495876923</v>
      </c>
      <c r="L2" s="5">
        <v>30</v>
      </c>
      <c r="M2" s="5">
        <v>70</v>
      </c>
      <c r="N2" s="5">
        <f>25</f>
        <v>25</v>
      </c>
      <c r="O2" s="5">
        <f>1.25</f>
        <v>1.25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1.0518944929502545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0.40322590284489312</v>
      </c>
      <c r="J8" t="s">
        <v>47</v>
      </c>
      <c r="K8">
        <f>0.865*M8</f>
        <v>0.70073947887676613</v>
      </c>
      <c r="L8" t="s">
        <v>47</v>
      </c>
      <c r="M8">
        <f>0.4/((1.73*SQRT(D29^2+F29^2)))*1000</f>
        <v>0.8101034437881689</v>
      </c>
      <c r="P8" t="s">
        <v>78</v>
      </c>
      <c r="Q8">
        <f>1.73*400/SQRT((2*L32+L33)^2+(2*F29+J29))</f>
        <v>0.23831557743624474</v>
      </c>
      <c r="R8" t="s">
        <v>100</v>
      </c>
      <c r="S8">
        <f>0.865*U8</f>
        <v>0.68224906795974194</v>
      </c>
      <c r="T8" t="s">
        <v>101</v>
      </c>
      <c r="U8">
        <f>400/(1.73*(SQRT(N32^2+F29^2)))</f>
        <v>0.78872724619623347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117</v>
      </c>
      <c r="B19" s="10" t="s">
        <v>118</v>
      </c>
      <c r="C19" t="s">
        <v>24</v>
      </c>
      <c r="D19">
        <f>N19*W19</f>
        <v>49.56</v>
      </c>
      <c r="E19" t="s">
        <v>30</v>
      </c>
      <c r="F19">
        <f>P19*Y19</f>
        <v>1.1400000000000001</v>
      </c>
      <c r="G19" t="s">
        <v>44</v>
      </c>
      <c r="H19">
        <f t="shared" si="4"/>
        <v>223.02</v>
      </c>
      <c r="I19" t="s">
        <v>39</v>
      </c>
      <c r="J19">
        <f t="shared" si="5"/>
        <v>5.13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12</v>
      </c>
      <c r="X19" t="s">
        <v>102</v>
      </c>
      <c r="Y19">
        <f>W19</f>
        <v>12</v>
      </c>
      <c r="Z19" t="s">
        <v>103</v>
      </c>
      <c r="AA19">
        <f>W19</f>
        <v>12</v>
      </c>
      <c r="AB19" t="s">
        <v>104</v>
      </c>
      <c r="AC19">
        <f t="shared" si="7"/>
        <v>12</v>
      </c>
    </row>
    <row r="20" spans="1:29" ht="45.75" x14ac:dyDescent="0.25">
      <c r="A20" s="11" t="s">
        <v>122</v>
      </c>
      <c r="B20" s="10" t="s">
        <v>120</v>
      </c>
      <c r="C20" t="s">
        <v>25</v>
      </c>
      <c r="D20">
        <f>N20*W20</f>
        <v>162.80000000000001</v>
      </c>
      <c r="E20" t="s">
        <v>31</v>
      </c>
      <c r="F20">
        <f>P20*Y20</f>
        <v>2.2879999999999998</v>
      </c>
      <c r="G20" t="s">
        <v>45</v>
      </c>
      <c r="H20">
        <f t="shared" si="4"/>
        <v>732.60000000000014</v>
      </c>
      <c r="I20" t="s">
        <v>40</v>
      </c>
      <c r="J20">
        <f t="shared" si="5"/>
        <v>10.295999999999999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0.46799999999999997</v>
      </c>
      <c r="V20" t="s">
        <v>58</v>
      </c>
      <c r="W20">
        <v>22</v>
      </c>
      <c r="X20" t="s">
        <v>105</v>
      </c>
      <c r="Y20">
        <f>W20</f>
        <v>22</v>
      </c>
      <c r="Z20" t="s">
        <v>106</v>
      </c>
      <c r="AA20">
        <f>W20</f>
        <v>22</v>
      </c>
      <c r="AB20" t="s">
        <v>107</v>
      </c>
      <c r="AC20">
        <f t="shared" ref="AC20" si="9">Y20</f>
        <v>22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ref="H26" si="12">D26</f>
        <v>8.8000000000000007</v>
      </c>
      <c r="J26">
        <f t="shared" ref="J26" si="13">F26</f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282.39700000000005</v>
      </c>
      <c r="E29" t="s">
        <v>49</v>
      </c>
      <c r="F29">
        <f>SUM(F9:F28)</f>
        <v>41.381</v>
      </c>
      <c r="G29" t="s">
        <v>50</v>
      </c>
      <c r="H29">
        <f>SUM(H9:H28)</f>
        <v>1144.1634999999999</v>
      </c>
      <c r="I29" t="s">
        <v>51</v>
      </c>
      <c r="J29">
        <f>SUM(J9:J28)</f>
        <v>74.298500000000004</v>
      </c>
    </row>
    <row r="30" spans="1:29" x14ac:dyDescent="0.25">
      <c r="C30" t="s">
        <v>70</v>
      </c>
      <c r="K30" t="s">
        <v>73</v>
      </c>
      <c r="L30">
        <f>(SQRT((2*D29+H29)^2+(2*F29+J29)^2))/3</f>
        <v>572.05319658096482</v>
      </c>
      <c r="M30" t="s">
        <v>74</v>
      </c>
      <c r="N30">
        <f>SQRT(D29^2+F29^2)</f>
        <v>285.41277611557621</v>
      </c>
    </row>
    <row r="31" spans="1:29" x14ac:dyDescent="0.25">
      <c r="C31" t="s">
        <v>75</v>
      </c>
      <c r="D31">
        <f>SQRT((400^2/(3*L31^2*I8^2))-F29^2)-D29</f>
        <v>398.24276199390602</v>
      </c>
      <c r="E31" t="s">
        <v>77</v>
      </c>
      <c r="F31">
        <f>SQRT((400^2/(3*M8^2*N31^2))-F29^2)-D29</f>
        <v>7.8156908060370824</v>
      </c>
      <c r="K31" t="s">
        <v>71</v>
      </c>
      <c r="L31">
        <f>0.6-0.0025*L30+0.114*L30^0.5-0.13*L30^0.33</f>
        <v>0.83990944067927864</v>
      </c>
      <c r="M31" t="s">
        <v>72</v>
      </c>
      <c r="N31">
        <f>0.6-0.0025*N30+0.114*N30^0.5-0.13*N30^0.33</f>
        <v>0.97246021125155679</v>
      </c>
    </row>
    <row r="32" spans="1:29" x14ac:dyDescent="0.25">
      <c r="H32" t="s">
        <v>47</v>
      </c>
      <c r="K32" t="s">
        <v>75</v>
      </c>
      <c r="L32">
        <f>D31+D29</f>
        <v>680.63976199390606</v>
      </c>
      <c r="M32" t="s">
        <v>77</v>
      </c>
      <c r="N32">
        <f>D29+F31</f>
        <v>290.21269080603713</v>
      </c>
    </row>
    <row r="33" spans="3:24" x14ac:dyDescent="0.25">
      <c r="K33" t="s">
        <v>76</v>
      </c>
      <c r="L33">
        <f>D31+H29</f>
        <v>1542.4062619939059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4">N16</f>
        <v>0.129</v>
      </c>
      <c r="O38" t="s">
        <v>27</v>
      </c>
      <c r="P38">
        <f t="shared" ref="P38:P43" si="15">P16</f>
        <v>0.06</v>
      </c>
      <c r="Q38" t="s">
        <v>54</v>
      </c>
      <c r="R38">
        <f t="shared" ref="R38:R43" si="16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4"/>
        <v>0.97499999999999998</v>
      </c>
      <c r="O39" t="s">
        <v>28</v>
      </c>
      <c r="P39">
        <f t="shared" si="15"/>
        <v>6.8000000000000005E-2</v>
      </c>
      <c r="Q39" t="s">
        <v>55</v>
      </c>
      <c r="R39">
        <f t="shared" si="16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4"/>
        <v>3.07</v>
      </c>
      <c r="O40" t="s">
        <v>29</v>
      </c>
      <c r="P40">
        <f t="shared" si="15"/>
        <v>8.8999999999999996E-2</v>
      </c>
      <c r="Q40" t="s">
        <v>56</v>
      </c>
      <c r="R40">
        <f t="shared" si="16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7">N40</f>
        <v>3.07</v>
      </c>
      <c r="F41">
        <v>0.96</v>
      </c>
      <c r="G41">
        <f t="shared" ref="G41:G43" si="18">P40</f>
        <v>8.8999999999999996E-2</v>
      </c>
      <c r="H41">
        <f>(1-(F41^2))^0.5</f>
        <v>0.28000000000000003</v>
      </c>
      <c r="I41">
        <f t="shared" ref="I41:I43" si="19">R40</f>
        <v>5</v>
      </c>
      <c r="M41" t="s">
        <v>24</v>
      </c>
      <c r="N41">
        <f t="shared" si="14"/>
        <v>4.13</v>
      </c>
      <c r="O41" t="s">
        <v>30</v>
      </c>
      <c r="P41">
        <f t="shared" si="15"/>
        <v>9.5000000000000001E-2</v>
      </c>
      <c r="Q41" t="s">
        <v>57</v>
      </c>
      <c r="R41">
        <f t="shared" si="16"/>
        <v>12</v>
      </c>
      <c r="U41">
        <f t="shared" ref="U41:U43" si="20">(C41/V40)*100</f>
        <v>0.39838893088395189</v>
      </c>
      <c r="V41">
        <f t="shared" ref="V41" si="21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0.13411104000000001</v>
      </c>
      <c r="D42">
        <v>1.4</v>
      </c>
      <c r="E42">
        <f t="shared" si="17"/>
        <v>4.13</v>
      </c>
      <c r="F42">
        <v>0.96</v>
      </c>
      <c r="G42">
        <f t="shared" si="18"/>
        <v>9.5000000000000001E-2</v>
      </c>
      <c r="H42">
        <f t="shared" ref="H42:H43" si="22">(1-(F42^2))^0.5</f>
        <v>0.28000000000000003</v>
      </c>
      <c r="I42">
        <f>R41</f>
        <v>12</v>
      </c>
      <c r="M42" t="s">
        <v>25</v>
      </c>
      <c r="N42">
        <f t="shared" si="14"/>
        <v>7.4</v>
      </c>
      <c r="O42" t="s">
        <v>31</v>
      </c>
      <c r="P42">
        <f t="shared" si="15"/>
        <v>0.104</v>
      </c>
      <c r="Q42" t="s">
        <v>58</v>
      </c>
      <c r="R42">
        <f t="shared" si="16"/>
        <v>22</v>
      </c>
      <c r="U42">
        <f>(C42/W41)*100</f>
        <v>6.2447519015704459E-2</v>
      </c>
      <c r="V42">
        <f>W41-C42</f>
        <v>214.62388433572252</v>
      </c>
    </row>
    <row r="43" spans="3:24" x14ac:dyDescent="0.25">
      <c r="C43">
        <f t="shared" ref="C43" si="23">(2*D43*((E43*F43+G43*H43)*I43)/1000)</f>
        <v>0.21970009600000001</v>
      </c>
      <c r="D43">
        <v>0.7</v>
      </c>
      <c r="E43">
        <f t="shared" si="17"/>
        <v>7.4</v>
      </c>
      <c r="F43">
        <v>0.96</v>
      </c>
      <c r="G43">
        <f t="shared" si="18"/>
        <v>0.104</v>
      </c>
      <c r="H43">
        <f t="shared" si="22"/>
        <v>0.28000000000000003</v>
      </c>
      <c r="I43">
        <f t="shared" si="19"/>
        <v>22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0.10236516624418981</v>
      </c>
      <c r="V43">
        <f>V42-C43</f>
        <v>214.40418423972253</v>
      </c>
    </row>
    <row r="44" spans="3:24" x14ac:dyDescent="0.25">
      <c r="U44">
        <f>SUM(U39:U42)</f>
        <v>2.3030693854981803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1.0200000014452362</v>
      </c>
      <c r="G50">
        <f>1.2*M8*F50</f>
        <v>0.99156661660166767</v>
      </c>
    </row>
    <row r="51" spans="6:7" x14ac:dyDescent="0.25">
      <c r="G51">
        <f>1.2*I8*F50</f>
        <v>0.4935485057814572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6D43-CBBD-4A0E-848C-6CE1E0CF1840}">
  <dimension ref="A1:AC51"/>
  <sheetViews>
    <sheetView topLeftCell="A4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43.601295434860155</v>
      </c>
      <c r="D2" s="5">
        <f>K2</f>
        <v>30.111516495876923</v>
      </c>
      <c r="E2" s="5">
        <f>(F2*G2)/(H2^2)</f>
        <v>5.1289552844960867E-2</v>
      </c>
      <c r="F2" s="5">
        <v>19.579999999999998</v>
      </c>
      <c r="G2" s="5">
        <f>(I2^2)*J2</f>
        <v>1.6371792915270963E-2</v>
      </c>
      <c r="H2" s="5">
        <v>2.5</v>
      </c>
      <c r="I2" s="5">
        <f>I8</f>
        <v>0.40462072259427051</v>
      </c>
      <c r="J2" s="5">
        <v>0.1</v>
      </c>
      <c r="K2" s="5">
        <f>L2+(M2-N2)*(O2/P2)^2</f>
        <v>30.111516495876923</v>
      </c>
      <c r="L2" s="5">
        <v>30</v>
      </c>
      <c r="M2" s="5">
        <v>70</v>
      </c>
      <c r="N2" s="5">
        <f>25</f>
        <v>25</v>
      </c>
      <c r="O2" s="5">
        <f>1.25</f>
        <v>1.25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1.0522633748471224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0.40462072259427051</v>
      </c>
      <c r="J8" t="s">
        <v>47</v>
      </c>
      <c r="K8">
        <f>0.865*M8</f>
        <v>0.70297187659671534</v>
      </c>
      <c r="L8" t="s">
        <v>47</v>
      </c>
      <c r="M8">
        <f>0.4/((1.73*SQRT(D29^2+F29^2)))*1000</f>
        <v>0.81268425040082704</v>
      </c>
      <c r="P8" t="s">
        <v>78</v>
      </c>
      <c r="Q8">
        <f>1.73*400/SQRT((2*L32+L33)^2+(2*F29+J29))</f>
        <v>0.23944657292453525</v>
      </c>
      <c r="R8" t="s">
        <v>100</v>
      </c>
      <c r="S8">
        <f>0.865*U8</f>
        <v>0.68448352091086695</v>
      </c>
      <c r="T8" t="s">
        <v>101</v>
      </c>
      <c r="U8">
        <f>400/(1.73*(SQRT(N32^2+F29^2)))</f>
        <v>0.79131042879869018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123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117</v>
      </c>
      <c r="B19" s="10" t="s">
        <v>118</v>
      </c>
      <c r="C19" t="s">
        <v>24</v>
      </c>
      <c r="D19">
        <f>N19*W19</f>
        <v>49.56</v>
      </c>
      <c r="E19" t="s">
        <v>30</v>
      </c>
      <c r="F19">
        <f>P19*Y19</f>
        <v>1.1400000000000001</v>
      </c>
      <c r="G19" t="s">
        <v>44</v>
      </c>
      <c r="H19">
        <f t="shared" si="4"/>
        <v>223.02</v>
      </c>
      <c r="I19" t="s">
        <v>39</v>
      </c>
      <c r="J19">
        <f t="shared" si="5"/>
        <v>5.13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12</v>
      </c>
      <c r="X19" t="s">
        <v>102</v>
      </c>
      <c r="Y19">
        <f>W19</f>
        <v>12</v>
      </c>
      <c r="Z19" t="s">
        <v>103</v>
      </c>
      <c r="AA19">
        <f>W19</f>
        <v>12</v>
      </c>
      <c r="AB19" t="s">
        <v>104</v>
      </c>
      <c r="AC19">
        <f t="shared" si="7"/>
        <v>12</v>
      </c>
    </row>
    <row r="20" spans="1:29" ht="45.75" x14ac:dyDescent="0.25">
      <c r="A20" s="11" t="s">
        <v>122</v>
      </c>
      <c r="B20" s="10" t="s">
        <v>120</v>
      </c>
      <c r="C20" t="s">
        <v>25</v>
      </c>
      <c r="D20">
        <f>N20*W20</f>
        <v>162.80000000000001</v>
      </c>
      <c r="E20" t="s">
        <v>31</v>
      </c>
      <c r="F20">
        <f>P20*Y20</f>
        <v>2.2879999999999998</v>
      </c>
      <c r="G20" t="s">
        <v>45</v>
      </c>
      <c r="H20">
        <f t="shared" si="4"/>
        <v>732.60000000000014</v>
      </c>
      <c r="I20" t="s">
        <v>40</v>
      </c>
      <c r="J20">
        <f t="shared" si="5"/>
        <v>10.295999999999999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22</v>
      </c>
      <c r="X20" t="s">
        <v>105</v>
      </c>
      <c r="Y20">
        <f>W20</f>
        <v>22</v>
      </c>
      <c r="Z20" t="s">
        <v>106</v>
      </c>
      <c r="AA20">
        <f>W20</f>
        <v>22</v>
      </c>
      <c r="AB20" t="s">
        <v>107</v>
      </c>
      <c r="AC20">
        <f t="shared" si="7"/>
        <v>22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281.48650000000004</v>
      </c>
      <c r="E29" t="s">
        <v>49</v>
      </c>
      <c r="F29">
        <f>SUM(F9:F28)</f>
        <v>41.342999999999996</v>
      </c>
      <c r="G29" t="s">
        <v>50</v>
      </c>
      <c r="H29">
        <f>SUM(H9:H28)</f>
        <v>1140.0662499999999</v>
      </c>
      <c r="I29" t="s">
        <v>51</v>
      </c>
      <c r="J29">
        <f>SUM(J9:J28)</f>
        <v>74.127499999999998</v>
      </c>
    </row>
    <row r="30" spans="1:29" x14ac:dyDescent="0.25">
      <c r="C30" t="s">
        <v>70</v>
      </c>
      <c r="K30" t="s">
        <v>73</v>
      </c>
      <c r="L30">
        <f>(SQRT((2*D29+H29)^2+(2*F29+J29)^2))/3</f>
        <v>570.08119897498534</v>
      </c>
      <c r="M30" t="s">
        <v>74</v>
      </c>
      <c r="N30">
        <f>SQRT(D29^2+F29^2)</f>
        <v>284.50640297056589</v>
      </c>
    </row>
    <row r="31" spans="1:29" x14ac:dyDescent="0.25">
      <c r="C31" t="s">
        <v>75</v>
      </c>
      <c r="D31">
        <f>SQRT((400^2/(3*L31^2*I8^2))-F29^2)-D29</f>
        <v>395.64371048302775</v>
      </c>
      <c r="E31" t="s">
        <v>77</v>
      </c>
      <c r="F31">
        <f>SQRT((400^2/(3*M8^2*N31^2))-F29^2)-D29</f>
        <v>7.7649499981956751</v>
      </c>
      <c r="K31" t="s">
        <v>71</v>
      </c>
      <c r="L31">
        <f>0.6-0.0025*L30+0.114*L30^0.5-0.13*L30^0.33</f>
        <v>0.84133908092694409</v>
      </c>
      <c r="M31" t="s">
        <v>72</v>
      </c>
      <c r="N31">
        <f>0.6-0.0025*N30+0.114*N30^0.5-0.13*N30^0.33</f>
        <v>0.97254682826409</v>
      </c>
    </row>
    <row r="32" spans="1:29" x14ac:dyDescent="0.25">
      <c r="H32" t="s">
        <v>47</v>
      </c>
      <c r="K32" t="s">
        <v>75</v>
      </c>
      <c r="L32">
        <f>D31+D29</f>
        <v>677.13021048302778</v>
      </c>
      <c r="M32" t="s">
        <v>77</v>
      </c>
      <c r="N32">
        <f>D29+F31</f>
        <v>289.25144999819571</v>
      </c>
    </row>
    <row r="33" spans="3:24" x14ac:dyDescent="0.25">
      <c r="K33" t="s">
        <v>76</v>
      </c>
      <c r="L33">
        <f>D31+H29</f>
        <v>1535.7099604830275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12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0.13411104000000001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22</v>
      </c>
      <c r="U42">
        <f>(C42/W41)*100</f>
        <v>6.2429355369689146E-2</v>
      </c>
      <c r="V42">
        <f>W41-C42</f>
        <v>214.68636757271679</v>
      </c>
    </row>
    <row r="43" spans="3:24" x14ac:dyDescent="0.25">
      <c r="C43">
        <f t="shared" ref="C43" si="19">(2*D43*((E43*F43+G43*H43)*I43)/1000)</f>
        <v>0.21970009600000001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22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0.10233537344917117</v>
      </c>
      <c r="V43">
        <f>V42-C43</f>
        <v>214.46666747671679</v>
      </c>
    </row>
    <row r="44" spans="3:24" x14ac:dyDescent="0.25">
      <c r="U44">
        <f>SUM(U39:U42)</f>
        <v>2.2739266139014296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1.0200000015146822</v>
      </c>
      <c r="G50">
        <f>1.2*M8*F50</f>
        <v>0.99472552396776226</v>
      </c>
    </row>
    <row r="51" spans="6:7" x14ac:dyDescent="0.25">
      <c r="G51">
        <f>1.2*I8*F50</f>
        <v>0.49525576519083325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6113-4518-4614-84B2-1F7D9367D9CC}">
  <dimension ref="A1:AC51"/>
  <sheetViews>
    <sheetView topLeftCell="A7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61.725481116111254</v>
      </c>
      <c r="D2" s="5">
        <f>K2</f>
        <v>30.111516495876923</v>
      </c>
      <c r="E2" s="5">
        <f>(F2*G2)/(H2^2)</f>
        <v>0.11632713370279521</v>
      </c>
      <c r="F2" s="5">
        <v>19.579999999999998</v>
      </c>
      <c r="G2" s="5">
        <f>(I2^2)*J2</f>
        <v>3.7132001309625649E-2</v>
      </c>
      <c r="H2" s="5">
        <v>2.5</v>
      </c>
      <c r="I2" s="5">
        <f>I8</f>
        <v>0.60936033108191123</v>
      </c>
      <c r="J2" s="5">
        <v>0.1</v>
      </c>
      <c r="K2" s="5">
        <f>L2+(M2-N2)*(O2/P2)^2</f>
        <v>30.111516495876923</v>
      </c>
      <c r="L2" s="5">
        <v>30</v>
      </c>
      <c r="M2" s="5">
        <v>70</v>
      </c>
      <c r="N2" s="5">
        <f>25</f>
        <v>25</v>
      </c>
      <c r="O2" s="5">
        <f>1.25</f>
        <v>1.25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1.1224818057304287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0.60936033108191123</v>
      </c>
      <c r="J8" t="s">
        <v>47</v>
      </c>
      <c r="K8">
        <f>0.865*M8</f>
        <v>1.0161885849161376</v>
      </c>
      <c r="L8" t="s">
        <v>47</v>
      </c>
      <c r="M8">
        <f>0.4/((1.73*SQRT(D29^2+F29^2)))*1000</f>
        <v>1.1747844912325291</v>
      </c>
      <c r="P8" t="s">
        <v>78</v>
      </c>
      <c r="Q8">
        <f>1.73*400/SQRT((2*L32+L33)^2+(2*F29+J29))</f>
        <v>0.39793320629692536</v>
      </c>
      <c r="R8" t="s">
        <v>100</v>
      </c>
      <c r="S8">
        <f>0.865*U8</f>
        <v>0.98105967627174495</v>
      </c>
      <c r="T8" t="s">
        <v>101</v>
      </c>
      <c r="U8">
        <f>400/(1.73*(SQRT(N32^2+F29^2)))</f>
        <v>1.1341730361523064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114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117</v>
      </c>
      <c r="B19" s="10" t="s">
        <v>118</v>
      </c>
      <c r="C19" t="s">
        <v>24</v>
      </c>
      <c r="D19">
        <f>N19*W19</f>
        <v>49.56</v>
      </c>
      <c r="E19" t="s">
        <v>30</v>
      </c>
      <c r="F19">
        <f>P19*Y19</f>
        <v>1.1400000000000001</v>
      </c>
      <c r="G19" t="s">
        <v>44</v>
      </c>
      <c r="H19">
        <f t="shared" si="4"/>
        <v>223.02</v>
      </c>
      <c r="I19" t="s">
        <v>39</v>
      </c>
      <c r="J19">
        <f t="shared" si="5"/>
        <v>5.13</v>
      </c>
      <c r="M19" t="s">
        <v>24</v>
      </c>
      <c r="N19">
        <v>4.13</v>
      </c>
      <c r="O19" t="s">
        <v>30</v>
      </c>
      <c r="P19">
        <v>9.5000000000000001E-2</v>
      </c>
      <c r="Q19" t="s">
        <v>44</v>
      </c>
      <c r="R19">
        <f>4.5*N19</f>
        <v>18.585000000000001</v>
      </c>
      <c r="S19" t="s">
        <v>39</v>
      </c>
      <c r="T19">
        <f t="shared" si="1"/>
        <v>0.42749999999999999</v>
      </c>
      <c r="V19" t="s">
        <v>57</v>
      </c>
      <c r="W19">
        <v>12</v>
      </c>
      <c r="X19" t="s">
        <v>102</v>
      </c>
      <c r="Y19">
        <f>W19</f>
        <v>12</v>
      </c>
      <c r="Z19" t="s">
        <v>103</v>
      </c>
      <c r="AA19">
        <f>W19</f>
        <v>12</v>
      </c>
      <c r="AB19" t="s">
        <v>104</v>
      </c>
      <c r="AC19">
        <f t="shared" si="7"/>
        <v>12</v>
      </c>
    </row>
    <row r="20" spans="1:29" ht="45.75" x14ac:dyDescent="0.25">
      <c r="A20" s="11" t="s">
        <v>122</v>
      </c>
      <c r="B20" s="10" t="s">
        <v>120</v>
      </c>
      <c r="C20" t="s">
        <v>25</v>
      </c>
      <c r="D20">
        <f>N20*W20</f>
        <v>74</v>
      </c>
      <c r="E20" t="s">
        <v>31</v>
      </c>
      <c r="F20">
        <f>P20*Y20</f>
        <v>1.04</v>
      </c>
      <c r="G20" t="s">
        <v>45</v>
      </c>
      <c r="H20">
        <f t="shared" si="4"/>
        <v>333.00000000000006</v>
      </c>
      <c r="I20" t="s">
        <v>40</v>
      </c>
      <c r="J20">
        <f t="shared" si="5"/>
        <v>4.68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10</v>
      </c>
      <c r="X20" t="s">
        <v>105</v>
      </c>
      <c r="Y20">
        <f>W20</f>
        <v>10</v>
      </c>
      <c r="Z20" t="s">
        <v>106</v>
      </c>
      <c r="AA20">
        <f>W20</f>
        <v>10</v>
      </c>
      <c r="AB20" t="s">
        <v>107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192.68650000000005</v>
      </c>
      <c r="E29" t="s">
        <v>49</v>
      </c>
      <c r="F29">
        <f>SUM(F9:F28)</f>
        <v>40.094999999999999</v>
      </c>
      <c r="G29" t="s">
        <v>50</v>
      </c>
      <c r="H29">
        <f>SUM(H9:H28)</f>
        <v>740.46624999999983</v>
      </c>
      <c r="I29" t="s">
        <v>51</v>
      </c>
      <c r="J29">
        <f>SUM(J9:J28)</f>
        <v>68.511500000000012</v>
      </c>
    </row>
    <row r="30" spans="1:29" x14ac:dyDescent="0.25">
      <c r="C30" t="s">
        <v>70</v>
      </c>
      <c r="K30" t="s">
        <v>73</v>
      </c>
      <c r="L30">
        <f>(SQRT((2*D29+H29)^2+(2*F29+J29)^2))/3</f>
        <v>378.53902674813281</v>
      </c>
      <c r="M30" t="s">
        <v>74</v>
      </c>
      <c r="N30">
        <f>SQRT(D29^2+F29^2)</f>
        <v>196.81386208102828</v>
      </c>
    </row>
    <row r="31" spans="1:29" x14ac:dyDescent="0.25">
      <c r="C31" t="s">
        <v>75</v>
      </c>
      <c r="D31">
        <f>SQRT((400^2/(3*L31^2*I8^2))-F29^2)-D29</f>
        <v>204.36776798167207</v>
      </c>
      <c r="E31" t="s">
        <v>77</v>
      </c>
      <c r="F31">
        <f>SQRT((400^2/(3*M8^2*N31^2))-F29^2)-D29</f>
        <v>7.1929102578813513</v>
      </c>
      <c r="K31" t="s">
        <v>71</v>
      </c>
      <c r="L31">
        <f>0.6-0.0025*L30+0.114*L30^0.5-0.13*L30^0.33</f>
        <v>0.94966894788394995</v>
      </c>
      <c r="M31" t="s">
        <v>72</v>
      </c>
      <c r="N31">
        <f>0.6-0.0025*N30+0.114*N30^0.5-0.13*N30^0.33</f>
        <v>0.96428761600746482</v>
      </c>
    </row>
    <row r="32" spans="1:29" x14ac:dyDescent="0.25">
      <c r="H32" t="s">
        <v>47</v>
      </c>
      <c r="K32" t="s">
        <v>75</v>
      </c>
      <c r="L32">
        <f>D31+D29</f>
        <v>397.05426798167213</v>
      </c>
      <c r="M32" t="s">
        <v>77</v>
      </c>
      <c r="N32">
        <f>D29+F31</f>
        <v>199.8794102578814</v>
      </c>
    </row>
    <row r="33" spans="3:24" x14ac:dyDescent="0.25">
      <c r="K33" t="s">
        <v>76</v>
      </c>
      <c r="L33">
        <f>D31+H29</f>
        <v>944.83401798167188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4.13</v>
      </c>
      <c r="O41" t="s">
        <v>30</v>
      </c>
      <c r="P41">
        <f t="shared" si="11"/>
        <v>9.5000000000000001E-2</v>
      </c>
      <c r="Q41" t="s">
        <v>57</v>
      </c>
      <c r="R41">
        <f t="shared" si="12"/>
        <v>12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0.13411104000000001</v>
      </c>
      <c r="D42">
        <v>1.4</v>
      </c>
      <c r="E42">
        <f t="shared" si="13"/>
        <v>4.13</v>
      </c>
      <c r="F42">
        <v>0.96</v>
      </c>
      <c r="G42">
        <f t="shared" si="14"/>
        <v>9.5000000000000001E-2</v>
      </c>
      <c r="H42">
        <f t="shared" ref="H42:H43" si="18">(1-(F42^2))^0.5</f>
        <v>0.28000000000000003</v>
      </c>
      <c r="I42">
        <f>R41</f>
        <v>12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10</v>
      </c>
      <c r="U42">
        <f>(C42/W41)*100</f>
        <v>6.2429355369689146E-2</v>
      </c>
      <c r="V42">
        <f>W41-C42</f>
        <v>214.68636757271679</v>
      </c>
    </row>
    <row r="43" spans="3:24" x14ac:dyDescent="0.25">
      <c r="C43">
        <f t="shared" ref="C43" si="19">(2*D43*((E43*F43+G43*H43)*I43)/1000)</f>
        <v>9.9863679999999982E-2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4.6516078840532334E-2</v>
      </c>
      <c r="V43">
        <f>V42-C43</f>
        <v>214.58650389271679</v>
      </c>
    </row>
    <row r="44" spans="3:24" x14ac:dyDescent="0.25">
      <c r="U44">
        <f>SUM(U39:U42)</f>
        <v>2.2739266139014296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1.0200005917637252</v>
      </c>
      <c r="G50">
        <f>1.2*M8*F50</f>
        <v>1.4379370515024317</v>
      </c>
    </row>
    <row r="51" spans="6:7" x14ac:dyDescent="0.25">
      <c r="G51">
        <f>1.2*I8*F50</f>
        <v>0.74585747796106672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98BF7-392C-4057-BA6F-14D18AA327F5}">
  <dimension ref="A1:AC51"/>
  <sheetViews>
    <sheetView topLeftCell="A4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39.829696784347973</v>
      </c>
      <c r="D2" s="5">
        <f>K2</f>
        <v>30.454640231800131</v>
      </c>
      <c r="E2" s="5">
        <f>(F2*G2)/(H2^2)</f>
        <v>3.5873193654261989E-2</v>
      </c>
      <c r="F2" s="5">
        <v>19.579999999999998</v>
      </c>
      <c r="G2" s="5">
        <f>(I2^2)*J2</f>
        <v>6.5956842265241664E-2</v>
      </c>
      <c r="H2" s="5">
        <v>6</v>
      </c>
      <c r="I2" s="5">
        <f>I8</f>
        <v>0.81213817953130163</v>
      </c>
      <c r="J2" s="5">
        <v>0.1</v>
      </c>
      <c r="K2" s="5">
        <f>L2+(M2-N2)*(O2/P2)^2</f>
        <v>30.454640231800131</v>
      </c>
      <c r="L2" s="5">
        <v>30</v>
      </c>
      <c r="M2" s="5">
        <v>70</v>
      </c>
      <c r="N2" s="5">
        <f>25</f>
        <v>25</v>
      </c>
      <c r="O2" s="5">
        <f>4.3</f>
        <v>4.3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1.0362735083577514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0.81213817953130163</v>
      </c>
      <c r="J8" t="s">
        <v>47</v>
      </c>
      <c r="K8">
        <f>0.865*M8</f>
        <v>1.3466183213396874</v>
      </c>
      <c r="L8" t="s">
        <v>47</v>
      </c>
      <c r="M8">
        <f>0.4/((1.73*SQRT(D29^2+F29^2)))*1000</f>
        <v>1.5567841865198697</v>
      </c>
      <c r="P8" t="s">
        <v>78</v>
      </c>
      <c r="Q8">
        <f>1.73*400/SQRT((2*L32+L33)^2+(2*F29+J29))</f>
        <v>0.54097310935824605</v>
      </c>
      <c r="R8" t="s">
        <v>100</v>
      </c>
      <c r="S8">
        <f>0.865*U8</f>
        <v>1.2685838246646481</v>
      </c>
      <c r="T8" t="s">
        <v>101</v>
      </c>
      <c r="U8">
        <f>400/(1.73*(SQRT(N32^2+F29^2)))</f>
        <v>1.4665708955660672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124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125</v>
      </c>
      <c r="B19" s="10" t="s">
        <v>130</v>
      </c>
      <c r="C19" t="s">
        <v>24</v>
      </c>
      <c r="D19">
        <f>N19*W19</f>
        <v>82.89</v>
      </c>
      <c r="E19" t="s">
        <v>30</v>
      </c>
      <c r="F19">
        <f>P19*Y19</f>
        <v>2.403</v>
      </c>
      <c r="G19" t="s">
        <v>44</v>
      </c>
      <c r="H19">
        <f t="shared" si="4"/>
        <v>373.005</v>
      </c>
      <c r="I19" t="s">
        <v>39</v>
      </c>
      <c r="J19">
        <f t="shared" si="5"/>
        <v>10.813499999999999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27</v>
      </c>
      <c r="X19" t="s">
        <v>102</v>
      </c>
      <c r="Y19">
        <f>W19</f>
        <v>27</v>
      </c>
      <c r="Z19" t="s">
        <v>103</v>
      </c>
      <c r="AA19">
        <f>W19</f>
        <v>27</v>
      </c>
      <c r="AB19" t="s">
        <v>104</v>
      </c>
      <c r="AC19">
        <f t="shared" si="7"/>
        <v>27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144.12700000000001</v>
      </c>
      <c r="E29" t="s">
        <v>49</v>
      </c>
      <c r="F29">
        <f>SUM(F9:F28)</f>
        <v>35.855999999999995</v>
      </c>
      <c r="G29" t="s">
        <v>50</v>
      </c>
      <c r="H29">
        <f>SUM(H9:H28)</f>
        <v>552.74849999999981</v>
      </c>
      <c r="I29" t="s">
        <v>51</v>
      </c>
      <c r="J29">
        <f>SUM(J9:J28)</f>
        <v>65.186000000000007</v>
      </c>
    </row>
    <row r="30" spans="1:29" x14ac:dyDescent="0.25">
      <c r="C30" t="s">
        <v>70</v>
      </c>
      <c r="K30" t="s">
        <v>73</v>
      </c>
      <c r="L30">
        <f>(SQRT((2*D29+H29)^2+(2*F29+J29)^2))/3</f>
        <v>284.02391671795095</v>
      </c>
      <c r="M30" t="s">
        <v>74</v>
      </c>
      <c r="N30">
        <f>SQRT(D29^2+F29^2)</f>
        <v>148.52018335903037</v>
      </c>
    </row>
    <row r="31" spans="1:29" x14ac:dyDescent="0.25">
      <c r="C31" t="s">
        <v>75</v>
      </c>
      <c r="D31">
        <f>SQRT((400^2/(3*L31^2*I8^2))-F29^2)-D29</f>
        <v>146.04010828163143</v>
      </c>
      <c r="E31" t="s">
        <v>77</v>
      </c>
      <c r="F31">
        <f>SQRT((400^2/(3*M8^2*N31^2))-F29^2)-D29</f>
        <v>9.3975860438746111</v>
      </c>
      <c r="K31" t="s">
        <v>71</v>
      </c>
      <c r="L31">
        <f>0.6-0.0025*L30+0.114*L30^0.5-0.13*L30^0.33</f>
        <v>0.97259171568354152</v>
      </c>
      <c r="M31" t="s">
        <v>72</v>
      </c>
      <c r="N31">
        <f>0.6-0.0025*N30+0.114*N30^0.5-0.13*N30^0.33</f>
        <v>0.94093608992397293</v>
      </c>
    </row>
    <row r="32" spans="1:29" x14ac:dyDescent="0.25">
      <c r="H32" t="s">
        <v>47</v>
      </c>
      <c r="K32" t="s">
        <v>75</v>
      </c>
      <c r="L32">
        <f>D31+D29</f>
        <v>290.16710828163144</v>
      </c>
      <c r="M32" t="s">
        <v>77</v>
      </c>
      <c r="N32">
        <f>D29+F31</f>
        <v>153.52458604387462</v>
      </c>
    </row>
    <row r="33" spans="3:24" x14ac:dyDescent="0.25">
      <c r="K33" t="s">
        <v>76</v>
      </c>
      <c r="L33">
        <f>D31+H29</f>
        <v>698.78860828163124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27</v>
      </c>
      <c r="U41">
        <f t="shared" ref="U41:U43" si="16">(C41/V40)*100</f>
        <v>0.39838893088395189</v>
      </c>
      <c r="V41">
        <f t="shared" ref="V41" si="17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0.22469227199999994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27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0.10462580059331307</v>
      </c>
      <c r="V42">
        <f>W41-C42</f>
        <v>214.53330310372252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214.53330310372252</v>
      </c>
    </row>
    <row r="44" spans="3:24" x14ac:dyDescent="0.25">
      <c r="U44">
        <f>SUM(U39:U42)</f>
        <v>2.3452476670757889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1.0200061586948992</v>
      </c>
      <c r="G50">
        <f>1.2*M8*F50</f>
        <v>1.905515349610915</v>
      </c>
    </row>
    <row r="51" spans="6:7" x14ac:dyDescent="0.25">
      <c r="G51">
        <f>1.2*I8*F50</f>
        <v>0.99406313379982958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A1610-05E1-4DAC-ADD5-8D4DE5D85563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39.962833305849621</v>
      </c>
      <c r="D2" s="5">
        <f>K2</f>
        <v>30.454640231800131</v>
      </c>
      <c r="E2" s="5">
        <f>(F2*G2)/(H2^2)</f>
        <v>3.6373540546905218E-2</v>
      </c>
      <c r="F2" s="5">
        <v>19.579999999999998</v>
      </c>
      <c r="G2" s="5">
        <f>(I2^2)*J2</f>
        <v>6.6876785479498879E-2</v>
      </c>
      <c r="H2" s="5">
        <v>6</v>
      </c>
      <c r="I2" s="5">
        <f>I8</f>
        <v>0.81778227835713635</v>
      </c>
      <c r="J2" s="5">
        <v>0.1</v>
      </c>
      <c r="K2" s="5">
        <f>L2+(M2-N2)*(O2/P2)^2</f>
        <v>30.454640231800131</v>
      </c>
      <c r="L2" s="5">
        <v>30</v>
      </c>
      <c r="M2" s="5">
        <v>70</v>
      </c>
      <c r="N2" s="5">
        <f>25</f>
        <v>25</v>
      </c>
      <c r="O2" s="5">
        <f>4.3</f>
        <v>4.3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1.036788633647753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0.81778227835713635</v>
      </c>
      <c r="J8" t="s">
        <v>47</v>
      </c>
      <c r="K8">
        <f>0.865*M8</f>
        <v>1.3547606339178357</v>
      </c>
      <c r="L8" t="s">
        <v>47</v>
      </c>
      <c r="M8">
        <f>0.4/((1.73*SQRT(D29^2+F29^2)))*1000</f>
        <v>1.5661972646448969</v>
      </c>
      <c r="P8" t="s">
        <v>78</v>
      </c>
      <c r="Q8">
        <f>1.73*400/SQRT((2*L32+L33)^2+(2*F29+J29))</f>
        <v>0.54499028363999258</v>
      </c>
      <c r="R8" t="s">
        <v>100</v>
      </c>
      <c r="S8">
        <f>0.865*U8</f>
        <v>1.2754349080632357</v>
      </c>
      <c r="T8" t="s">
        <v>101</v>
      </c>
      <c r="U8">
        <f>400/(1.73*(SQRT(N32^2+F29^2)))</f>
        <v>1.4744912231944922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126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125</v>
      </c>
      <c r="B19" s="10" t="s">
        <v>99</v>
      </c>
      <c r="C19" t="s">
        <v>24</v>
      </c>
      <c r="D19">
        <f>N19*W19</f>
        <v>82.89</v>
      </c>
      <c r="E19" t="s">
        <v>30</v>
      </c>
      <c r="F19">
        <f>P19*Y19</f>
        <v>2.403</v>
      </c>
      <c r="G19" t="s">
        <v>44</v>
      </c>
      <c r="H19">
        <f t="shared" si="4"/>
        <v>373.005</v>
      </c>
      <c r="I19" t="s">
        <v>39</v>
      </c>
      <c r="J19">
        <f t="shared" si="5"/>
        <v>10.813499999999999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27</v>
      </c>
      <c r="X19" t="s">
        <v>102</v>
      </c>
      <c r="Y19">
        <f>W19</f>
        <v>27</v>
      </c>
      <c r="Z19" t="s">
        <v>103</v>
      </c>
      <c r="AA19">
        <f>W19</f>
        <v>27</v>
      </c>
      <c r="AB19" t="s">
        <v>104</v>
      </c>
      <c r="AC19">
        <f t="shared" si="7"/>
        <v>27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143.2165</v>
      </c>
      <c r="E29" t="s">
        <v>49</v>
      </c>
      <c r="F29">
        <f>SUM(F9:F28)</f>
        <v>35.817999999999998</v>
      </c>
      <c r="G29" t="s">
        <v>50</v>
      </c>
      <c r="H29">
        <f>SUM(H9:H28)</f>
        <v>548.65124999999989</v>
      </c>
      <c r="I29" t="s">
        <v>51</v>
      </c>
      <c r="J29">
        <f>SUM(J9:J28)</f>
        <v>65.015000000000001</v>
      </c>
    </row>
    <row r="30" spans="1:29" x14ac:dyDescent="0.25">
      <c r="C30" t="s">
        <v>70</v>
      </c>
      <c r="K30" t="s">
        <v>73</v>
      </c>
      <c r="L30">
        <f>(SQRT((2*D29+H29)^2+(2*F29+J29)^2))/3</f>
        <v>282.06366507483978</v>
      </c>
      <c r="M30" t="s">
        <v>74</v>
      </c>
      <c r="N30">
        <f>SQRT(D29^2+F29^2)</f>
        <v>147.62755500329197</v>
      </c>
    </row>
    <row r="31" spans="1:29" x14ac:dyDescent="0.25">
      <c r="C31" t="s">
        <v>75</v>
      </c>
      <c r="D31">
        <f>SQRT((400^2/(3*L31^2*I8^2))-F29^2)-D29</f>
        <v>144.86978216100908</v>
      </c>
      <c r="E31" t="s">
        <v>77</v>
      </c>
      <c r="F31">
        <f>SQRT((400^2/(3*M8^2*N31^2))-F29^2)-D29</f>
        <v>9.4472281306507</v>
      </c>
      <c r="K31" t="s">
        <v>71</v>
      </c>
      <c r="L31">
        <f>0.6-0.0025*L30+0.114*L30^0.5-0.13*L30^0.33</f>
        <v>0.97276531138021805</v>
      </c>
      <c r="M31" t="s">
        <v>72</v>
      </c>
      <c r="N31">
        <f>0.6-0.0025*N30+0.114*N30^0.5-0.13*N30^0.33</f>
        <v>0.94033198004736929</v>
      </c>
    </row>
    <row r="32" spans="1:29" x14ac:dyDescent="0.25">
      <c r="H32" t="s">
        <v>47</v>
      </c>
      <c r="K32" t="s">
        <v>75</v>
      </c>
      <c r="L32">
        <f>D31+D29</f>
        <v>288.08628216100908</v>
      </c>
      <c r="M32" t="s">
        <v>77</v>
      </c>
      <c r="N32">
        <f>D29+F31</f>
        <v>152.6637281306507</v>
      </c>
    </row>
    <row r="33" spans="3:24" x14ac:dyDescent="0.25">
      <c r="K33" t="s">
        <v>76</v>
      </c>
      <c r="L33">
        <f>D31+H29</f>
        <v>693.52103216100897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27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0.22469227199999994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27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0.10459536886382244</v>
      </c>
      <c r="V42">
        <f>W41-C42</f>
        <v>214.59578634071678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214.59578634071678</v>
      </c>
    </row>
    <row r="44" spans="3:24" x14ac:dyDescent="0.25">
      <c r="U44">
        <f>SUM(U39:U42)</f>
        <v>2.3160926273955629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1.0200065594299816</v>
      </c>
      <c r="G50">
        <f>1.2*M8*F50</f>
        <v>1.9170377799589076</v>
      </c>
    </row>
    <row r="51" spans="6:7" x14ac:dyDescent="0.25">
      <c r="G51">
        <f>1.2*I8*F50</f>
        <v>1.0009719457318489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BEB22-8455-44CE-8BE5-8EBA0A8A7D9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57.281548045218742</v>
      </c>
      <c r="D2" s="5">
        <f>K2</f>
        <v>30.454640231800131</v>
      </c>
      <c r="E2" s="5">
        <f>(F2*G2)/(H2^2)</f>
        <v>9.9427333159457648E-2</v>
      </c>
      <c r="F2" s="5">
        <v>19.579999999999998</v>
      </c>
      <c r="G2" s="5">
        <f>(I2^2)*J2</f>
        <v>0.18280817128398752</v>
      </c>
      <c r="H2" s="5">
        <v>6</v>
      </c>
      <c r="I2" s="5">
        <f>I8</f>
        <v>1.3520657206067592</v>
      </c>
      <c r="J2" s="5">
        <v>0.1</v>
      </c>
      <c r="K2" s="5">
        <f>L2+(M2-N2)*(O2/P2)^2</f>
        <v>30.454640231800131</v>
      </c>
      <c r="L2" s="5">
        <v>30</v>
      </c>
      <c r="M2" s="5">
        <v>70</v>
      </c>
      <c r="N2" s="5">
        <f>25</f>
        <v>25</v>
      </c>
      <c r="O2" s="5">
        <f>4.3</f>
        <v>4.3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1.1037973541096355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1.3520657206067592</v>
      </c>
      <c r="J8" t="s">
        <v>47</v>
      </c>
      <c r="K8">
        <f>0.865*M8</f>
        <v>2.0560016214817214</v>
      </c>
      <c r="L8" t="s">
        <v>47</v>
      </c>
      <c r="M8">
        <f>0.4/((1.73*SQRT(D29^2+F29^2)))*1000</f>
        <v>2.3768804872621057</v>
      </c>
      <c r="P8" t="s">
        <v>78</v>
      </c>
      <c r="Q8">
        <f>1.73*400/SQRT((2*L32+L33)^2+(2*F29+J29))</f>
        <v>0.92245407014243375</v>
      </c>
      <c r="R8" t="s">
        <v>100</v>
      </c>
      <c r="S8">
        <f>0.865*U8</f>
        <v>1.8368532944666851</v>
      </c>
      <c r="T8" t="s">
        <v>101</v>
      </c>
      <c r="U8">
        <f>400/(1.73*(SQRT(N32^2+F29^2)))</f>
        <v>2.1235298201926995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127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125</v>
      </c>
      <c r="B19" s="10" t="s">
        <v>99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102</v>
      </c>
      <c r="Y19">
        <f>W19</f>
        <v>10</v>
      </c>
      <c r="Z19" t="s">
        <v>103</v>
      </c>
      <c r="AA19">
        <f>W19</f>
        <v>10</v>
      </c>
      <c r="AB19" t="s">
        <v>104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91.026499999999984</v>
      </c>
      <c r="E29" t="s">
        <v>49</v>
      </c>
      <c r="F29">
        <f>SUM(F9:F28)</f>
        <v>34.304999999999993</v>
      </c>
      <c r="G29" t="s">
        <v>50</v>
      </c>
      <c r="H29">
        <f>SUM(H9:H28)</f>
        <v>313.79625000000004</v>
      </c>
      <c r="I29" t="s">
        <v>51</v>
      </c>
      <c r="J29">
        <f>SUM(J9:J28)</f>
        <v>58.206500000000005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170.60314683753066</v>
      </c>
      <c r="M30" t="s">
        <v>74</v>
      </c>
      <c r="N30">
        <f>SQRT(D29^2+F29^2)</f>
        <v>97.27618787375458</v>
      </c>
    </row>
    <row r="31" spans="1:29" x14ac:dyDescent="0.25">
      <c r="C31" t="s">
        <v>75</v>
      </c>
      <c r="D31">
        <f>SQRT((400^2/(3*L31^2*I8^2))-F29^2)-D29</f>
        <v>84.746357231066114</v>
      </c>
      <c r="E31" t="s">
        <v>77</v>
      </c>
      <c r="F31">
        <f>SQRT((400^2/(3*M8^2*N31^2))-F29^2)-D29</f>
        <v>12.309969975137506</v>
      </c>
      <c r="K31" t="s">
        <v>71</v>
      </c>
      <c r="L31">
        <f>0.6-0.0025*L30+0.114*L30^0.5-0.13*L30^0.33</f>
        <v>0.95374492753750406</v>
      </c>
      <c r="M31" t="s">
        <v>72</v>
      </c>
      <c r="N31">
        <f>0.6-0.0025*N30+0.114*N30^0.5-0.13*N30^0.33</f>
        <v>0.8923526022494932</v>
      </c>
    </row>
    <row r="32" spans="1:29" x14ac:dyDescent="0.25">
      <c r="H32" t="s">
        <v>47</v>
      </c>
      <c r="K32" t="s">
        <v>75</v>
      </c>
      <c r="L32">
        <f>D31+D29</f>
        <v>175.7728572310661</v>
      </c>
      <c r="M32" t="s">
        <v>77</v>
      </c>
      <c r="N32">
        <f>D29+F31</f>
        <v>103.33646997513749</v>
      </c>
    </row>
    <row r="33" spans="3:24" x14ac:dyDescent="0.25">
      <c r="K33" t="s">
        <v>76</v>
      </c>
      <c r="L33">
        <f>D31+H29</f>
        <v>398.54260723106614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3.8739025505119429E-2</v>
      </c>
      <c r="V42">
        <f>W41-C42</f>
        <v>214.7372592527168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214.7372592527168</v>
      </c>
    </row>
    <row r="44" spans="3:24" x14ac:dyDescent="0.25">
      <c r="U44">
        <f>SUM(U39:U42)</f>
        <v>2.2502362840368599</v>
      </c>
    </row>
    <row r="49" spans="6:7" x14ac:dyDescent="0.25">
      <c r="G49" t="s">
        <v>91</v>
      </c>
    </row>
    <row r="50" spans="6:7" x14ac:dyDescent="0.25">
      <c r="F50">
        <f>(1.02+0.98*2.7^(-(3/(F29/D29))))</f>
        <v>1.0203609303418566</v>
      </c>
      <c r="G50">
        <f>1.2*M8*F50</f>
        <v>2.9103311823530009</v>
      </c>
    </row>
    <row r="51" spans="6:7" x14ac:dyDescent="0.25">
      <c r="G51">
        <f>1.2*I8*F50</f>
        <v>1.6555140438739746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52A3-4444-4363-86C3-DEA9F28F3973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44.908574596977445</v>
      </c>
      <c r="D2" s="5">
        <f>K2</f>
        <v>31.319641605609156</v>
      </c>
      <c r="E2" s="5">
        <f>(F2*G2)/(H2^2)</f>
        <v>5.142241941740467E-2</v>
      </c>
      <c r="F2" s="5">
        <v>19.579999999999998</v>
      </c>
      <c r="G2" s="5">
        <f>(I2^2)*J2</f>
        <v>1.6414204359488215E-2</v>
      </c>
      <c r="H2" s="5">
        <v>2.5</v>
      </c>
      <c r="I2" s="5">
        <f>I8</f>
        <v>0.40514447249701202</v>
      </c>
      <c r="J2" s="5">
        <v>0.1</v>
      </c>
      <c r="K2" s="5">
        <f>L2+(M2-N2)*(O2/P2)^2</f>
        <v>31.319641605609156</v>
      </c>
      <c r="L2" s="5">
        <v>30</v>
      </c>
      <c r="M2" s="5">
        <v>70</v>
      </c>
      <c r="N2" s="5">
        <f>25</f>
        <v>25</v>
      </c>
      <c r="O2" s="5">
        <f>4.3</f>
        <v>4.3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1.0524022511647431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0.40514447249701202</v>
      </c>
      <c r="J8" t="s">
        <v>47</v>
      </c>
      <c r="K8">
        <f>0.865*M8</f>
        <v>0.70354611960873648</v>
      </c>
      <c r="L8" t="s">
        <v>47</v>
      </c>
      <c r="M8">
        <f>0.4/((1.73*SQRT(D29^2+F29^2)))*1000</f>
        <v>0.8133481151546087</v>
      </c>
      <c r="P8" t="s">
        <v>78</v>
      </c>
      <c r="Q8">
        <f>1.73*400/SQRT((2*L32+L33)^2+(2*F29+J29))</f>
        <v>0.23995668946027235</v>
      </c>
      <c r="R8" t="s">
        <v>100</v>
      </c>
      <c r="S8">
        <f>0.865*U8</f>
        <v>0.68505795336007669</v>
      </c>
      <c r="T8" t="s">
        <v>101</v>
      </c>
      <c r="U8">
        <f>400/(1.73*(SQRT(N32^2+F29^2)))</f>
        <v>0.79197451255500195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133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125</v>
      </c>
      <c r="B19" s="10" t="s">
        <v>99</v>
      </c>
      <c r="C19" t="s">
        <v>24</v>
      </c>
      <c r="D19">
        <f>N19*W19</f>
        <v>82.89</v>
      </c>
      <c r="E19" t="s">
        <v>30</v>
      </c>
      <c r="F19">
        <f>P19*Y19</f>
        <v>2.403</v>
      </c>
      <c r="G19" t="s">
        <v>44</v>
      </c>
      <c r="H19">
        <f t="shared" si="4"/>
        <v>373.005</v>
      </c>
      <c r="I19" t="s">
        <v>39</v>
      </c>
      <c r="J19">
        <f t="shared" si="5"/>
        <v>10.813499999999999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27</v>
      </c>
      <c r="X19" t="s">
        <v>102</v>
      </c>
      <c r="Y19">
        <f>W19</f>
        <v>27</v>
      </c>
      <c r="Z19" t="s">
        <v>103</v>
      </c>
      <c r="AA19">
        <f>W19</f>
        <v>27</v>
      </c>
      <c r="AB19" t="s">
        <v>104</v>
      </c>
      <c r="AC19">
        <f t="shared" si="7"/>
        <v>27</v>
      </c>
    </row>
    <row r="20" spans="1:29" ht="45.75" x14ac:dyDescent="0.25">
      <c r="A20" s="11" t="s">
        <v>128</v>
      </c>
      <c r="B20" s="10" t="s">
        <v>129</v>
      </c>
      <c r="C20" t="s">
        <v>25</v>
      </c>
      <c r="D20">
        <f>N20*W20</f>
        <v>128.03</v>
      </c>
      <c r="E20" t="s">
        <v>31</v>
      </c>
      <c r="F20">
        <f>P20*Y20</f>
        <v>2.9449999999999998</v>
      </c>
      <c r="G20" t="s">
        <v>45</v>
      </c>
      <c r="H20">
        <f t="shared" si="4"/>
        <v>576.13499999999999</v>
      </c>
      <c r="I20" t="s">
        <v>40</v>
      </c>
      <c r="J20">
        <f t="shared" si="5"/>
        <v>13.2525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ref="T20" si="8">4.5*P20</f>
        <v>0.42749999999999999</v>
      </c>
      <c r="V20" t="s">
        <v>58</v>
      </c>
      <c r="W20">
        <v>31</v>
      </c>
      <c r="X20" t="s">
        <v>105</v>
      </c>
      <c r="Y20">
        <f>W20</f>
        <v>31</v>
      </c>
      <c r="Z20" t="s">
        <v>106</v>
      </c>
      <c r="AA20">
        <f>W20</f>
        <v>31</v>
      </c>
      <c r="AB20" t="s">
        <v>107</v>
      </c>
      <c r="AC20">
        <f t="shared" ref="AC20" si="9">Y20</f>
        <v>31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110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ref="H26" si="12">D26</f>
        <v>8.8000000000000007</v>
      </c>
      <c r="J26">
        <f t="shared" ref="J26" si="13">F26</f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280.95700000000005</v>
      </c>
      <c r="E29" t="s">
        <v>49</v>
      </c>
      <c r="F29">
        <f>SUM(F9:F28)</f>
        <v>43.301000000000002</v>
      </c>
      <c r="G29" t="s">
        <v>50</v>
      </c>
      <c r="H29">
        <f>SUM(H9:H28)</f>
        <v>1137.6834999999996</v>
      </c>
      <c r="I29" t="s">
        <v>51</v>
      </c>
      <c r="J29">
        <f>SUM(J9:J28)</f>
        <v>82.938500000000005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569.34422736908471</v>
      </c>
      <c r="M30" t="s">
        <v>74</v>
      </c>
      <c r="N30">
        <f>SQRT(D29^2+F29^2)</f>
        <v>284.27418533873248</v>
      </c>
    </row>
    <row r="31" spans="1:29" x14ac:dyDescent="0.25">
      <c r="C31" t="s">
        <v>75</v>
      </c>
      <c r="D31">
        <f>SQRT((400^2/(3*L31^2*I8^2))-F29^2)-D29</f>
        <v>394.74228677667492</v>
      </c>
      <c r="E31" t="s">
        <v>77</v>
      </c>
      <c r="F31">
        <f>SQRT((400^2/(3*M8^2*N31^2))-F29^2)-D29</f>
        <v>7.7600771111169138</v>
      </c>
      <c r="K31" t="s">
        <v>71</v>
      </c>
      <c r="L31">
        <f>0.6-0.0025*L30+0.114*L30^0.5-0.13*L30^0.33</f>
        <v>0.84187199167584437</v>
      </c>
      <c r="M31" t="s">
        <v>72</v>
      </c>
      <c r="N31">
        <f>0.6-0.0025*N30+0.114*N30^0.5-0.13*N30^0.33</f>
        <v>0.97256853839945423</v>
      </c>
    </row>
    <row r="32" spans="1:29" x14ac:dyDescent="0.25">
      <c r="H32" t="s">
        <v>47</v>
      </c>
      <c r="K32" t="s">
        <v>75</v>
      </c>
      <c r="L32">
        <f>D31+D29</f>
        <v>675.69928677667497</v>
      </c>
      <c r="M32" t="s">
        <v>77</v>
      </c>
      <c r="N32">
        <f>D29+F31</f>
        <v>288.71707711111696</v>
      </c>
    </row>
    <row r="33" spans="3:24" x14ac:dyDescent="0.25">
      <c r="K33" t="s">
        <v>76</v>
      </c>
      <c r="L33">
        <f>D31+H29</f>
        <v>1532.4257867766746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4">N16</f>
        <v>0.129</v>
      </c>
      <c r="O38" t="s">
        <v>27</v>
      </c>
      <c r="P38">
        <f t="shared" ref="P38:P43" si="15">P16</f>
        <v>0.06</v>
      </c>
      <c r="Q38" t="s">
        <v>54</v>
      </c>
      <c r="R38">
        <f t="shared" ref="R38:R43" si="16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4"/>
        <v>0.97499999999999998</v>
      </c>
      <c r="O39" t="s">
        <v>28</v>
      </c>
      <c r="P39">
        <f t="shared" si="15"/>
        <v>6.8000000000000005E-2</v>
      </c>
      <c r="Q39" t="s">
        <v>55</v>
      </c>
      <c r="R39">
        <f t="shared" si="16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4"/>
        <v>3.07</v>
      </c>
      <c r="O40" t="s">
        <v>29</v>
      </c>
      <c r="P40">
        <f t="shared" si="15"/>
        <v>8.8999999999999996E-2</v>
      </c>
      <c r="Q40" t="s">
        <v>56</v>
      </c>
      <c r="R40">
        <f t="shared" si="16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7">N40</f>
        <v>3.07</v>
      </c>
      <c r="F41">
        <v>0.96</v>
      </c>
      <c r="G41">
        <f t="shared" ref="G41:G43" si="18">P40</f>
        <v>8.8999999999999996E-2</v>
      </c>
      <c r="H41">
        <f>(1-(F41^2))^0.5</f>
        <v>0.28000000000000003</v>
      </c>
      <c r="I41">
        <f t="shared" ref="I41:I43" si="19">R40</f>
        <v>5</v>
      </c>
      <c r="M41" t="s">
        <v>24</v>
      </c>
      <c r="N41">
        <f t="shared" si="14"/>
        <v>3.07</v>
      </c>
      <c r="O41" t="s">
        <v>30</v>
      </c>
      <c r="P41">
        <f t="shared" si="15"/>
        <v>8.8999999999999996E-2</v>
      </c>
      <c r="Q41" t="s">
        <v>57</v>
      </c>
      <c r="R41">
        <f t="shared" si="16"/>
        <v>27</v>
      </c>
      <c r="U41">
        <f t="shared" ref="U41:U43" si="20">(C41/V40)*100</f>
        <v>0.39838893088395189</v>
      </c>
      <c r="V41">
        <f t="shared" ref="V41" si="21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0.22469227199999994</v>
      </c>
      <c r="D42">
        <v>1.4</v>
      </c>
      <c r="E42">
        <f t="shared" si="17"/>
        <v>3.07</v>
      </c>
      <c r="F42">
        <v>0.96</v>
      </c>
      <c r="G42">
        <f t="shared" si="18"/>
        <v>8.8999999999999996E-2</v>
      </c>
      <c r="H42">
        <f t="shared" ref="H42:H43" si="22">(1-(F42^2))^0.5</f>
        <v>0.28000000000000003</v>
      </c>
      <c r="I42">
        <f>R41</f>
        <v>27</v>
      </c>
      <c r="M42" t="s">
        <v>25</v>
      </c>
      <c r="N42">
        <f t="shared" si="14"/>
        <v>4.13</v>
      </c>
      <c r="O42" t="s">
        <v>31</v>
      </c>
      <c r="P42">
        <f t="shared" si="15"/>
        <v>9.5000000000000001E-2</v>
      </c>
      <c r="Q42" t="s">
        <v>58</v>
      </c>
      <c r="R42">
        <f t="shared" si="16"/>
        <v>31</v>
      </c>
      <c r="U42">
        <f>(C42/W41)*100</f>
        <v>0.10462580059331307</v>
      </c>
      <c r="V42">
        <f>W41-C42</f>
        <v>214.53330310372252</v>
      </c>
    </row>
    <row r="43" spans="3:24" x14ac:dyDescent="0.25">
      <c r="C43">
        <f t="shared" ref="C43" si="23">(2*D43*((E43*F43+G43*H43)*I43)/1000)</f>
        <v>0.17322675999999998</v>
      </c>
      <c r="D43">
        <v>0.7</v>
      </c>
      <c r="E43">
        <f t="shared" si="17"/>
        <v>4.13</v>
      </c>
      <c r="F43">
        <v>0.96</v>
      </c>
      <c r="G43">
        <f t="shared" si="18"/>
        <v>9.5000000000000001E-2</v>
      </c>
      <c r="H43">
        <f t="shared" si="22"/>
        <v>0.28000000000000003</v>
      </c>
      <c r="I43">
        <f t="shared" si="19"/>
        <v>31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8.0745859730807543E-2</v>
      </c>
      <c r="V43">
        <f>V42-C43</f>
        <v>214.36007634372251</v>
      </c>
    </row>
    <row r="44" spans="3:24" x14ac:dyDescent="0.25">
      <c r="U44">
        <f>SUM(U39:U42)</f>
        <v>2.3452476670757889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1.020000003931522</v>
      </c>
      <c r="G50">
        <f>1.2*M8*F50</f>
        <v>0.9955380967864762</v>
      </c>
    </row>
    <row r="51" spans="6:7" x14ac:dyDescent="0.25">
      <c r="G51">
        <f>1.2*I8*F50</f>
        <v>0.495896836247744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0E24F-34E9-4962-8C14-BD1A413E426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45.005613312449555</v>
      </c>
      <c r="D2" s="5">
        <f>K2</f>
        <v>31.319641605609156</v>
      </c>
      <c r="E2" s="5">
        <f>(F2*G2)/(H2^2)</f>
        <v>5.1780343820070025E-2</v>
      </c>
      <c r="F2" s="5">
        <v>19.579999999999998</v>
      </c>
      <c r="G2" s="5">
        <f>(I2^2)*J2</f>
        <v>1.6528454998745539E-2</v>
      </c>
      <c r="H2" s="5">
        <v>2.5</v>
      </c>
      <c r="I2" s="5">
        <f>I8</f>
        <v>0.40655202617556263</v>
      </c>
      <c r="J2" s="5">
        <v>0.1</v>
      </c>
      <c r="K2" s="5">
        <f>L2+(M2-N2)*(O2/P2)^2</f>
        <v>31.319641605609156</v>
      </c>
      <c r="L2" s="5">
        <v>30</v>
      </c>
      <c r="M2" s="5">
        <v>70</v>
      </c>
      <c r="N2" s="5">
        <f>25</f>
        <v>25</v>
      </c>
      <c r="O2" s="5">
        <f>4.3</f>
        <v>4.3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1.0527764561993918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0.40655202617556263</v>
      </c>
      <c r="J8" t="s">
        <v>47</v>
      </c>
      <c r="K8">
        <f>0.865*M8</f>
        <v>0.70579465230154781</v>
      </c>
      <c r="L8" t="s">
        <v>47</v>
      </c>
      <c r="M8">
        <f>0.4/((1.73*SQRT(D29^2+F29^2)))*1000</f>
        <v>0.81594757491508418</v>
      </c>
      <c r="P8" t="s">
        <v>78</v>
      </c>
      <c r="Q8">
        <f>1.73*400/SQRT((2*L32+L33)^2+(2*F29+J29))</f>
        <v>0.24109752948667637</v>
      </c>
      <c r="R8" t="s">
        <v>100</v>
      </c>
      <c r="S8">
        <f>0.865*U8</f>
        <v>0.68730589700275424</v>
      </c>
      <c r="T8" t="s">
        <v>101</v>
      </c>
      <c r="U8">
        <f>400/(1.73*(SQRT(N32^2+F29^2)))</f>
        <v>0.79457329133266386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132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125</v>
      </c>
      <c r="B19" s="10" t="s">
        <v>99</v>
      </c>
      <c r="C19" t="s">
        <v>24</v>
      </c>
      <c r="D19">
        <f>N19*W19</f>
        <v>82.89</v>
      </c>
      <c r="E19" t="s">
        <v>30</v>
      </c>
      <c r="F19">
        <f>P19*Y19</f>
        <v>2.403</v>
      </c>
      <c r="G19" t="s">
        <v>44</v>
      </c>
      <c r="H19">
        <f t="shared" si="4"/>
        <v>373.005</v>
      </c>
      <c r="I19" t="s">
        <v>39</v>
      </c>
      <c r="J19">
        <f t="shared" si="5"/>
        <v>10.813499999999999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27</v>
      </c>
      <c r="X19" t="s">
        <v>102</v>
      </c>
      <c r="Y19">
        <f>W19</f>
        <v>27</v>
      </c>
      <c r="Z19" t="s">
        <v>103</v>
      </c>
      <c r="AA19">
        <f>W19</f>
        <v>27</v>
      </c>
      <c r="AB19" t="s">
        <v>104</v>
      </c>
      <c r="AC19">
        <f t="shared" si="7"/>
        <v>27</v>
      </c>
    </row>
    <row r="20" spans="1:29" ht="45.75" x14ac:dyDescent="0.25">
      <c r="A20" s="11" t="s">
        <v>128</v>
      </c>
      <c r="B20" s="10" t="s">
        <v>129</v>
      </c>
      <c r="C20" t="s">
        <v>25</v>
      </c>
      <c r="D20">
        <f>N20*W20</f>
        <v>128.03</v>
      </c>
      <c r="E20" t="s">
        <v>31</v>
      </c>
      <c r="F20">
        <f>P20*Y20</f>
        <v>2.9449999999999998</v>
      </c>
      <c r="G20" t="s">
        <v>45</v>
      </c>
      <c r="H20">
        <f t="shared" si="4"/>
        <v>576.13499999999999</v>
      </c>
      <c r="I20" t="s">
        <v>40</v>
      </c>
      <c r="J20">
        <f t="shared" si="5"/>
        <v>13.2525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31</v>
      </c>
      <c r="X20" t="s">
        <v>105</v>
      </c>
      <c r="Y20">
        <f>W20</f>
        <v>31</v>
      </c>
      <c r="Z20" t="s">
        <v>106</v>
      </c>
      <c r="AA20">
        <f>W20</f>
        <v>31</v>
      </c>
      <c r="AB20" t="s">
        <v>107</v>
      </c>
      <c r="AC20">
        <f t="shared" si="7"/>
        <v>31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280.04650000000004</v>
      </c>
      <c r="E29" t="s">
        <v>49</v>
      </c>
      <c r="F29">
        <f>SUM(F9:F28)</f>
        <v>43.262999999999991</v>
      </c>
      <c r="G29" t="s">
        <v>50</v>
      </c>
      <c r="H29">
        <f>SUM(H9:H28)</f>
        <v>1133.5862499999998</v>
      </c>
      <c r="I29" t="s">
        <v>51</v>
      </c>
      <c r="J29">
        <f>SUM(J9:J28)</f>
        <v>82.767499999999998</v>
      </c>
    </row>
    <row r="30" spans="1:29" x14ac:dyDescent="0.25">
      <c r="C30" t="s">
        <v>70</v>
      </c>
      <c r="K30" t="s">
        <v>73</v>
      </c>
      <c r="L30">
        <f>(SQRT((2*D29+H29)^2+(2*F29+J29)^2))/3</f>
        <v>567.37305883468207</v>
      </c>
      <c r="M30" t="s">
        <v>74</v>
      </c>
      <c r="N30">
        <f>SQRT(D29^2+F29^2)</f>
        <v>283.36853976976698</v>
      </c>
    </row>
    <row r="31" spans="1:29" x14ac:dyDescent="0.25">
      <c r="C31" t="s">
        <v>75</v>
      </c>
      <c r="D31">
        <f>SQRT((400^2/(3*L31^2*I8^2))-F29^2)-D29</f>
        <v>392.16633937900235</v>
      </c>
      <c r="E31" t="s">
        <v>77</v>
      </c>
      <c r="F31">
        <f>SQRT((400^2/(3*M8^2*N31^2))-F29^2)-D29</f>
        <v>7.7107216788834307</v>
      </c>
      <c r="K31" t="s">
        <v>71</v>
      </c>
      <c r="L31">
        <f>0.6-0.0025*L30+0.114*L30^0.5-0.13*L30^0.33</f>
        <v>0.84329367853636095</v>
      </c>
      <c r="M31" t="s">
        <v>72</v>
      </c>
      <c r="N31">
        <f>0.6-0.0025*N30+0.114*N30^0.5-0.13*N30^0.33</f>
        <v>0.972651324299736</v>
      </c>
    </row>
    <row r="32" spans="1:29" x14ac:dyDescent="0.25">
      <c r="H32" t="s">
        <v>47</v>
      </c>
      <c r="K32" t="s">
        <v>75</v>
      </c>
      <c r="L32">
        <f>D31+D29</f>
        <v>672.21283937900239</v>
      </c>
      <c r="M32" t="s">
        <v>77</v>
      </c>
      <c r="N32">
        <f>D29+F31</f>
        <v>287.75722167888347</v>
      </c>
    </row>
    <row r="33" spans="3:24" x14ac:dyDescent="0.25">
      <c r="K33" t="s">
        <v>76</v>
      </c>
      <c r="L33">
        <f>D31+H29</f>
        <v>1525.7525893790021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27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0.22469227199999994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27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31</v>
      </c>
      <c r="U42">
        <f>(C42/W41)*100</f>
        <v>0.10459536886382244</v>
      </c>
      <c r="V42">
        <f>W41-C42</f>
        <v>214.59578634071678</v>
      </c>
    </row>
    <row r="43" spans="3:24" x14ac:dyDescent="0.25">
      <c r="C43">
        <f t="shared" ref="C43" si="19">(2*D43*((E43*F43+G43*H43)*I43)/1000)</f>
        <v>0.17322675999999998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31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8.0722349191407416E-2</v>
      </c>
      <c r="V43">
        <f>V42-C43</f>
        <v>214.42255958071678</v>
      </c>
    </row>
    <row r="44" spans="3:24" x14ac:dyDescent="0.25">
      <c r="U44">
        <f>SUM(U39:U42)</f>
        <v>2.3160926273955629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1.0200000041154806</v>
      </c>
      <c r="G50">
        <f>1.2*M8*F50</f>
        <v>0.99871983572568279</v>
      </c>
    </row>
    <row r="51" spans="6:7" x14ac:dyDescent="0.25">
      <c r="G51">
        <f>1.2*I8*F50</f>
        <v>0.49761968204667706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2FB72-1EBE-4BB3-B4B3-AA7A5927C38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62.782859070210776</v>
      </c>
      <c r="D2" s="5">
        <f>K2</f>
        <v>31.319641605609156</v>
      </c>
      <c r="E2" s="5">
        <f>(F2*G2)/(H2^2)</f>
        <v>0.11529338757039376</v>
      </c>
      <c r="F2" s="5">
        <v>19.579999999999998</v>
      </c>
      <c r="G2" s="5">
        <f>(I2^2)*J2</f>
        <v>3.6802026165217626E-2</v>
      </c>
      <c r="H2" s="5">
        <v>2.5</v>
      </c>
      <c r="I2" s="5">
        <f>I8</f>
        <v>0.60664673546651204</v>
      </c>
      <c r="J2" s="5">
        <v>0.1</v>
      </c>
      <c r="K2" s="5">
        <f>L2+(M2-N2)*(O2/P2)^2</f>
        <v>31.319641605609156</v>
      </c>
      <c r="L2" s="5">
        <v>30</v>
      </c>
      <c r="M2" s="5">
        <v>70</v>
      </c>
      <c r="N2" s="5">
        <f>25</f>
        <v>25</v>
      </c>
      <c r="O2" s="5">
        <f>4.3</f>
        <v>4.3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1.1213298663756948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0.60664673546651204</v>
      </c>
      <c r="J8" t="s">
        <v>47</v>
      </c>
      <c r="K8">
        <f>0.865*M8</f>
        <v>1.0117758240919381</v>
      </c>
      <c r="L8" t="s">
        <v>47</v>
      </c>
      <c r="M8">
        <f>0.4/((1.73*SQRT(D29^2+F29^2)))*1000</f>
        <v>1.1696830336322985</v>
      </c>
      <c r="P8" t="s">
        <v>78</v>
      </c>
      <c r="Q8">
        <f>1.73*400/SQRT((2*L32+L33)^2+(2*F29+J29))</f>
        <v>0.39610147010641178</v>
      </c>
      <c r="R8" t="s">
        <v>100</v>
      </c>
      <c r="S8">
        <f>0.865*U8</f>
        <v>0.97707303132877299</v>
      </c>
      <c r="T8" t="s">
        <v>101</v>
      </c>
      <c r="U8">
        <f>400/(1.73*(SQRT(N32^2+F29^2)))</f>
        <v>1.1295641980679456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131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125</v>
      </c>
      <c r="B19" s="10" t="s">
        <v>99</v>
      </c>
      <c r="C19" t="s">
        <v>24</v>
      </c>
      <c r="D19">
        <f>N19*W19</f>
        <v>82.89</v>
      </c>
      <c r="E19" t="s">
        <v>30</v>
      </c>
      <c r="F19">
        <f>P19*Y19</f>
        <v>2.403</v>
      </c>
      <c r="G19" t="s">
        <v>44</v>
      </c>
      <c r="H19">
        <f t="shared" si="4"/>
        <v>373.005</v>
      </c>
      <c r="I19" t="s">
        <v>39</v>
      </c>
      <c r="J19">
        <f t="shared" si="5"/>
        <v>10.813499999999999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27</v>
      </c>
      <c r="X19" t="s">
        <v>102</v>
      </c>
      <c r="Y19">
        <f>W19</f>
        <v>27</v>
      </c>
      <c r="Z19" t="s">
        <v>103</v>
      </c>
      <c r="AA19">
        <f>W19</f>
        <v>27</v>
      </c>
      <c r="AB19" t="s">
        <v>104</v>
      </c>
      <c r="AC19">
        <f t="shared" si="7"/>
        <v>27</v>
      </c>
    </row>
    <row r="20" spans="1:29" ht="45.75" x14ac:dyDescent="0.25">
      <c r="A20" s="11" t="s">
        <v>128</v>
      </c>
      <c r="B20" s="10" t="s">
        <v>129</v>
      </c>
      <c r="C20" t="s">
        <v>25</v>
      </c>
      <c r="D20">
        <f>N20*W20</f>
        <v>41.3</v>
      </c>
      <c r="E20" t="s">
        <v>31</v>
      </c>
      <c r="F20">
        <f>P20*Y20</f>
        <v>0.95</v>
      </c>
      <c r="G20" t="s">
        <v>45</v>
      </c>
      <c r="H20">
        <f t="shared" si="4"/>
        <v>185.85000000000002</v>
      </c>
      <c r="I20" t="s">
        <v>40</v>
      </c>
      <c r="J20">
        <f t="shared" si="5"/>
        <v>4.2750000000000004</v>
      </c>
      <c r="M20" t="s">
        <v>25</v>
      </c>
      <c r="N20">
        <v>4.13</v>
      </c>
      <c r="O20" t="s">
        <v>31</v>
      </c>
      <c r="P20">
        <v>9.5000000000000001E-2</v>
      </c>
      <c r="Q20" t="s">
        <v>45</v>
      </c>
      <c r="R20">
        <f>4.5*N20</f>
        <v>18.585000000000001</v>
      </c>
      <c r="S20" t="s">
        <v>40</v>
      </c>
      <c r="T20">
        <f t="shared" si="1"/>
        <v>0.42749999999999999</v>
      </c>
      <c r="V20" t="s">
        <v>58</v>
      </c>
      <c r="W20">
        <v>10</v>
      </c>
      <c r="X20" t="s">
        <v>105</v>
      </c>
      <c r="Y20">
        <f>W20</f>
        <v>10</v>
      </c>
      <c r="Z20" t="s">
        <v>106</v>
      </c>
      <c r="AA20">
        <f>W20</f>
        <v>10</v>
      </c>
      <c r="AB20" t="s">
        <v>107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110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193.31650000000005</v>
      </c>
      <c r="E29" t="s">
        <v>49</v>
      </c>
      <c r="F29">
        <f>SUM(F9:F28)</f>
        <v>41.267999999999994</v>
      </c>
      <c r="G29" t="s">
        <v>50</v>
      </c>
      <c r="H29">
        <f>SUM(H9:H28)</f>
        <v>743.30124999999987</v>
      </c>
      <c r="I29" t="s">
        <v>51</v>
      </c>
      <c r="J29">
        <f>SUM(J9:J28)</f>
        <v>73.789999999999992</v>
      </c>
    </row>
    <row r="30" spans="1:29" x14ac:dyDescent="0.25">
      <c r="C30" t="s">
        <v>70</v>
      </c>
      <c r="K30" t="s">
        <v>73</v>
      </c>
      <c r="L30">
        <f>(SQRT((2*D29+H29)^2+(2*F29+J29)^2))/3</f>
        <v>380.23227222888414</v>
      </c>
      <c r="M30" t="s">
        <v>74</v>
      </c>
      <c r="N30">
        <f>SQRT(D29^2+F29^2)</f>
        <v>197.6722463985524</v>
      </c>
    </row>
    <row r="31" spans="1:29" x14ac:dyDescent="0.25">
      <c r="C31" t="s">
        <v>75</v>
      </c>
      <c r="D31">
        <f>SQRT((400^2/(3*L31^2*I8^2))-F29^2)-D29</f>
        <v>205.68270074041365</v>
      </c>
      <c r="E31" t="s">
        <v>77</v>
      </c>
      <c r="F31">
        <f>SQRT((400^2/(3*M8^2*N31^2))-F29^2)-D29</f>
        <v>7.1733307504194954</v>
      </c>
      <c r="K31" t="s">
        <v>71</v>
      </c>
      <c r="L31">
        <f>0.6-0.0025*L30+0.114*L30^0.5-0.13*L30^0.33</f>
        <v>0.94903204050985612</v>
      </c>
      <c r="M31" t="s">
        <v>72</v>
      </c>
      <c r="N31">
        <f>0.6-0.0025*N30+0.114*N30^0.5-0.13*N30^0.33</f>
        <v>0.96455768175727041</v>
      </c>
    </row>
    <row r="32" spans="1:29" x14ac:dyDescent="0.25">
      <c r="H32" t="s">
        <v>47</v>
      </c>
      <c r="K32" t="s">
        <v>75</v>
      </c>
      <c r="L32">
        <f>D31+D29</f>
        <v>398.9992007404137</v>
      </c>
      <c r="M32" t="s">
        <v>77</v>
      </c>
      <c r="N32">
        <f>D29+F31</f>
        <v>200.48983075041954</v>
      </c>
    </row>
    <row r="33" spans="3:24" x14ac:dyDescent="0.25">
      <c r="K33" t="s">
        <v>76</v>
      </c>
      <c r="L33">
        <f>D31+H29</f>
        <v>948.98395074041355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27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0.22469227199999994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27</v>
      </c>
      <c r="M42" t="s">
        <v>25</v>
      </c>
      <c r="N42">
        <f t="shared" si="10"/>
        <v>4.13</v>
      </c>
      <c r="O42" t="s">
        <v>31</v>
      </c>
      <c r="P42">
        <f t="shared" si="11"/>
        <v>9.5000000000000001E-2</v>
      </c>
      <c r="Q42" t="s">
        <v>58</v>
      </c>
      <c r="R42">
        <f t="shared" si="12"/>
        <v>10</v>
      </c>
      <c r="U42">
        <f>(C42/W41)*100</f>
        <v>0.10459536886382244</v>
      </c>
      <c r="V42">
        <f>W41-C42</f>
        <v>214.59578634071678</v>
      </c>
    </row>
    <row r="43" spans="3:24" x14ac:dyDescent="0.25">
      <c r="C43">
        <f t="shared" ref="C43" si="19">(2*D43*((E43*F43+G43*H43)*I43)/1000)</f>
        <v>5.5879599999999995E-2</v>
      </c>
      <c r="D43">
        <v>0.7</v>
      </c>
      <c r="E43">
        <f t="shared" si="13"/>
        <v>4.13</v>
      </c>
      <c r="F43">
        <v>0.96</v>
      </c>
      <c r="G43">
        <f t="shared" si="14"/>
        <v>9.5000000000000001E-2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2.6039467481099164E-2</v>
      </c>
      <c r="V43">
        <f>V42-C43</f>
        <v>214.53990674071679</v>
      </c>
    </row>
    <row r="44" spans="3:24" x14ac:dyDescent="0.25">
      <c r="U44">
        <f>SUM(U39:U42)</f>
        <v>2.3160926273955629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1.0200008495001827</v>
      </c>
      <c r="G50">
        <f>1.2*M8*F50</f>
        <v>1.4316932255410741</v>
      </c>
    </row>
    <row r="51" spans="6:7" x14ac:dyDescent="0.25">
      <c r="G51">
        <f>1.2*I8*F50</f>
        <v>0.74253622262682573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6E9B8-4F62-416D-947A-5A3CB8A3D368}">
  <dimension ref="A1:AC51"/>
  <sheetViews>
    <sheetView topLeftCell="A4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35.772369788945483</v>
      </c>
      <c r="D2" s="5">
        <f>K2</f>
        <v>30.947116427023271</v>
      </c>
      <c r="E2" s="5">
        <f>(F2*G2)/(H2^2)</f>
        <v>1.8588074936619996E-2</v>
      </c>
      <c r="F2" s="5">
        <v>19.579999999999998</v>
      </c>
      <c r="G2" s="5">
        <f>(I2^2)*J2</f>
        <v>9.4933988440347283E-2</v>
      </c>
      <c r="H2" s="5">
        <v>10</v>
      </c>
      <c r="I2" s="5">
        <f>I8</f>
        <v>0.97434074347913457</v>
      </c>
      <c r="J2" s="5">
        <v>0.1</v>
      </c>
      <c r="K2" s="5">
        <f>L2+(M2-N2)*(O2/P2)^2</f>
        <v>30.947116427023271</v>
      </c>
      <c r="L2" s="5">
        <v>30</v>
      </c>
      <c r="M2" s="5">
        <v>70</v>
      </c>
      <c r="N2" s="5">
        <f>25</f>
        <v>25</v>
      </c>
      <c r="O2" s="5">
        <f>8.5</f>
        <v>8.5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1.0186341266452452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0.97434074347913457</v>
      </c>
      <c r="J8" t="s">
        <v>47</v>
      </c>
      <c r="K8">
        <f>0.865*M8</f>
        <v>1.5733117565869292</v>
      </c>
      <c r="L8" t="s">
        <v>47</v>
      </c>
      <c r="M8">
        <f>0.4/((1.73*SQRT(D29^2+F29^2)))*1000</f>
        <v>1.8188575220658141</v>
      </c>
      <c r="P8" t="s">
        <v>78</v>
      </c>
      <c r="Q8">
        <f>1.73*400/SQRT((2*L32+L33)^2+(2*F29+J29))</f>
        <v>0.65636142503010353</v>
      </c>
      <c r="R8" t="s">
        <v>100</v>
      </c>
      <c r="S8">
        <f>0.865*U8</f>
        <v>1.4559986718312776</v>
      </c>
      <c r="T8" t="s">
        <v>101</v>
      </c>
      <c r="U8">
        <f>400/(1.73*(SQRT(N32^2+F29^2)))</f>
        <v>1.6832354587644829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137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60.720000000000006</v>
      </c>
      <c r="E19" t="s">
        <v>30</v>
      </c>
      <c r="F19">
        <f>P19*Y19</f>
        <v>2.4089999999999998</v>
      </c>
      <c r="G19" t="s">
        <v>44</v>
      </c>
      <c r="H19">
        <f t="shared" si="4"/>
        <v>273.24</v>
      </c>
      <c r="I19" t="s">
        <v>39</v>
      </c>
      <c r="J19">
        <f t="shared" si="5"/>
        <v>10.840499999999999</v>
      </c>
      <c r="M19" t="s">
        <v>24</v>
      </c>
      <c r="N19">
        <v>1.84</v>
      </c>
      <c r="O19" t="s">
        <v>30</v>
      </c>
      <c r="P19">
        <v>7.2999999999999995E-2</v>
      </c>
      <c r="Q19" t="s">
        <v>44</v>
      </c>
      <c r="R19">
        <f>4.5*N19</f>
        <v>8.2800000000000011</v>
      </c>
      <c r="S19" t="s">
        <v>39</v>
      </c>
      <c r="T19">
        <f t="shared" si="1"/>
        <v>0.32849999999999996</v>
      </c>
      <c r="V19" t="s">
        <v>57</v>
      </c>
      <c r="W19">
        <v>33</v>
      </c>
      <c r="X19" t="s">
        <v>102</v>
      </c>
      <c r="Y19">
        <f>W19</f>
        <v>33</v>
      </c>
      <c r="Z19" t="s">
        <v>103</v>
      </c>
      <c r="AA19">
        <f>W19</f>
        <v>33</v>
      </c>
      <c r="AB19" t="s">
        <v>104</v>
      </c>
      <c r="AC19">
        <f t="shared" si="7"/>
        <v>33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121.95699999999999</v>
      </c>
      <c r="E29" t="s">
        <v>49</v>
      </c>
      <c r="F29">
        <f>SUM(F9:F28)</f>
        <v>35.861999999999995</v>
      </c>
      <c r="G29" t="s">
        <v>50</v>
      </c>
      <c r="H29">
        <f>SUM(H9:H28)</f>
        <v>452.98350000000005</v>
      </c>
      <c r="I29" t="s">
        <v>51</v>
      </c>
      <c r="J29">
        <f>SUM(J9:J28)</f>
        <v>65.212999999999994</v>
      </c>
    </row>
    <row r="30" spans="1:29" x14ac:dyDescent="0.25">
      <c r="C30" t="s">
        <v>70</v>
      </c>
      <c r="K30" t="s">
        <v>73</v>
      </c>
      <c r="L30">
        <f>(SQRT((2*D29+H29)^2+(2*F29+J29)^2))/3</f>
        <v>236.74127168593191</v>
      </c>
      <c r="M30" t="s">
        <v>74</v>
      </c>
      <c r="N30">
        <f>SQRT(D29^2+F29^2)</f>
        <v>127.12038740107739</v>
      </c>
    </row>
    <row r="31" spans="1:29" x14ac:dyDescent="0.25">
      <c r="C31" t="s">
        <v>75</v>
      </c>
      <c r="D31">
        <f>SQRT((400^2/(3*L31^2*I8^2))-F29^2)-D29</f>
        <v>119.11157883060613</v>
      </c>
      <c r="E31" t="s">
        <v>77</v>
      </c>
      <c r="F31">
        <f>SQRT((400^2/(3*M8^2*N31^2))-F29^2)-D29</f>
        <v>10.641814184329576</v>
      </c>
      <c r="K31" t="s">
        <v>71</v>
      </c>
      <c r="L31">
        <f>0.6-0.0025*L30+0.114*L30^0.5-0.13*L30^0.33</f>
        <v>0.9725115234773577</v>
      </c>
      <c r="M31" t="s">
        <v>72</v>
      </c>
      <c r="N31">
        <f>0.6-0.0025*N30+0.114*N30^0.5-0.13*N30^0.33</f>
        <v>0.92433982862689412</v>
      </c>
    </row>
    <row r="32" spans="1:29" x14ac:dyDescent="0.25">
      <c r="H32" t="s">
        <v>47</v>
      </c>
      <c r="K32" t="s">
        <v>75</v>
      </c>
      <c r="L32">
        <f>D31+D29</f>
        <v>241.06857883060613</v>
      </c>
      <c r="M32" t="s">
        <v>77</v>
      </c>
      <c r="N32">
        <f>D29+F31</f>
        <v>132.59881418432957</v>
      </c>
    </row>
    <row r="33" spans="3:24" x14ac:dyDescent="0.25">
      <c r="K33" t="s">
        <v>76</v>
      </c>
      <c r="L33">
        <f>D31+H29</f>
        <v>572.09507883060621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1.84</v>
      </c>
      <c r="O41" t="s">
        <v>30</v>
      </c>
      <c r="P41">
        <f t="shared" si="11"/>
        <v>7.2999999999999995E-2</v>
      </c>
      <c r="Q41" t="s">
        <v>57</v>
      </c>
      <c r="R41">
        <f t="shared" si="12"/>
        <v>33</v>
      </c>
      <c r="U41">
        <f t="shared" ref="U41:U43" si="16">(C41/V40)*100</f>
        <v>0.39838893088395189</v>
      </c>
      <c r="V41">
        <f t="shared" ref="V41" si="17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0.16510401599999996</v>
      </c>
      <c r="D42">
        <v>1.4</v>
      </c>
      <c r="E42">
        <f t="shared" si="13"/>
        <v>1.84</v>
      </c>
      <c r="F42">
        <v>0.96</v>
      </c>
      <c r="G42">
        <f t="shared" si="14"/>
        <v>7.2999999999999995E-2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7.687910092061899E-2</v>
      </c>
      <c r="V42">
        <f>W41-C42</f>
        <v>214.59289135972253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214.59289135972253</v>
      </c>
    </row>
    <row r="44" spans="3:24" x14ac:dyDescent="0.25">
      <c r="U44">
        <f>SUM(U39:U42)</f>
        <v>2.3175009674030949</v>
      </c>
    </row>
    <row r="49" spans="6:7" x14ac:dyDescent="0.25">
      <c r="G49" t="s">
        <v>91</v>
      </c>
    </row>
    <row r="50" spans="6:7" x14ac:dyDescent="0.25">
      <c r="F50">
        <f>(1.02+0.98*2.7^(-(3/(F29/D29))))</f>
        <v>1.0200389376956511</v>
      </c>
      <c r="G50">
        <f>1.2*M8*F50</f>
        <v>2.2263665935533088</v>
      </c>
    </row>
    <row r="51" spans="6:7" x14ac:dyDescent="0.25">
      <c r="G51">
        <f>1.2*I8*F50</f>
        <v>1.1926385963184569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AA2-0480-49DE-8947-30F057A92F0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35.85308427676199</v>
      </c>
      <c r="D2" s="5">
        <f>K2</f>
        <v>30.947116427023271</v>
      </c>
      <c r="E2" s="5">
        <f>(F2*G2)/(H2^2)</f>
        <v>1.8896107341440406E-2</v>
      </c>
      <c r="F2" s="5">
        <v>19.579999999999998</v>
      </c>
      <c r="G2" s="5">
        <f>(I2^2)*J2</f>
        <v>9.650718764780597E-2</v>
      </c>
      <c r="H2" s="5">
        <v>10</v>
      </c>
      <c r="I2" s="5">
        <f>I8</f>
        <v>0.98238071870230614</v>
      </c>
      <c r="J2" s="5">
        <v>0.1</v>
      </c>
      <c r="K2" s="5">
        <f>L2+(M2-N2)*(O2/P2)^2</f>
        <v>30.947116427023271</v>
      </c>
      <c r="L2" s="5">
        <v>30</v>
      </c>
      <c r="M2" s="5">
        <v>70</v>
      </c>
      <c r="N2" s="5">
        <f>25</f>
        <v>25</v>
      </c>
      <c r="O2" s="5">
        <f>8.5</f>
        <v>8.5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1.0189458292389262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0.98238071870230614</v>
      </c>
      <c r="J8" t="s">
        <v>47</v>
      </c>
      <c r="K8">
        <f>0.865*M8</f>
        <v>1.5842122318907534</v>
      </c>
      <c r="L8" t="s">
        <v>47</v>
      </c>
      <c r="M8">
        <f>0.4/((1.73*SQRT(D29^2+F29^2)))*1000</f>
        <v>1.8314592276193682</v>
      </c>
      <c r="P8" t="s">
        <v>78</v>
      </c>
      <c r="Q8">
        <f>1.73*400/SQRT((2*L32+L33)^2+(2*F29+J29))</f>
        <v>0.66206079693314157</v>
      </c>
      <c r="R8" t="s">
        <v>100</v>
      </c>
      <c r="S8">
        <f>0.865*U8</f>
        <v>1.4648506499652891</v>
      </c>
      <c r="T8" t="s">
        <v>101</v>
      </c>
      <c r="U8">
        <f>400/(1.73*(SQRT(N32^2+F29^2)))</f>
        <v>1.6934689594974441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136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60.720000000000006</v>
      </c>
      <c r="E19" t="s">
        <v>30</v>
      </c>
      <c r="F19">
        <f>P19*Y19</f>
        <v>2.4419999999999997</v>
      </c>
      <c r="G19" t="s">
        <v>44</v>
      </c>
      <c r="H19">
        <f t="shared" si="4"/>
        <v>273.24</v>
      </c>
      <c r="I19" t="s">
        <v>39</v>
      </c>
      <c r="J19">
        <f t="shared" si="5"/>
        <v>10.988999999999999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33</v>
      </c>
      <c r="X19" t="s">
        <v>102</v>
      </c>
      <c r="Y19">
        <f>W19</f>
        <v>33</v>
      </c>
      <c r="Z19" t="s">
        <v>103</v>
      </c>
      <c r="AA19">
        <f>W19</f>
        <v>33</v>
      </c>
      <c r="AB19" t="s">
        <v>104</v>
      </c>
      <c r="AC19">
        <f t="shared" si="7"/>
        <v>33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121.04649999999999</v>
      </c>
      <c r="E29" t="s">
        <v>49</v>
      </c>
      <c r="F29">
        <f>SUM(F9:F28)</f>
        <v>35.856999999999999</v>
      </c>
      <c r="G29" t="s">
        <v>50</v>
      </c>
      <c r="H29">
        <f>SUM(H9:H28)</f>
        <v>448.88625000000008</v>
      </c>
      <c r="I29" t="s">
        <v>51</v>
      </c>
      <c r="J29">
        <f>SUM(J9:J28)</f>
        <v>65.1905</v>
      </c>
    </row>
    <row r="30" spans="1:29" x14ac:dyDescent="0.25">
      <c r="C30" t="s">
        <v>70</v>
      </c>
      <c r="K30" t="s">
        <v>73</v>
      </c>
      <c r="L30">
        <f>(SQRT((2*D29+H29)^2+(2*F29+J29)^2))/3</f>
        <v>234.80373980809603</v>
      </c>
      <c r="M30" t="s">
        <v>74</v>
      </c>
      <c r="N30">
        <f>SQRT(D29^2+F29^2)</f>
        <v>126.24571125883841</v>
      </c>
    </row>
    <row r="31" spans="1:29" x14ac:dyDescent="0.25">
      <c r="C31" t="s">
        <v>75</v>
      </c>
      <c r="D31">
        <f>SQRT((400^2/(3*L31^2*I8^2))-F29^2)-D29</f>
        <v>118.05882883470089</v>
      </c>
      <c r="E31" t="s">
        <v>77</v>
      </c>
      <c r="F31">
        <f>SQRT((400^2/(3*M8^2*N31^2))-F29^2)-D29</f>
        <v>10.693588992663237</v>
      </c>
      <c r="K31" t="s">
        <v>71</v>
      </c>
      <c r="L31">
        <f>0.6-0.0025*L30+0.114*L30^0.5-0.13*L30^0.33</f>
        <v>0.97230152045032525</v>
      </c>
      <c r="M31" t="s">
        <v>72</v>
      </c>
      <c r="N31">
        <f>0.6-0.0025*N30+0.114*N30^0.5-0.13*N30^0.33</f>
        <v>0.92356073706253028</v>
      </c>
    </row>
    <row r="32" spans="1:29" x14ac:dyDescent="0.25">
      <c r="H32" t="s">
        <v>47</v>
      </c>
      <c r="K32" t="s">
        <v>75</v>
      </c>
      <c r="L32">
        <f>D31+D29</f>
        <v>239.10532883470088</v>
      </c>
      <c r="M32" t="s">
        <v>77</v>
      </c>
      <c r="N32">
        <f>D29+F31</f>
        <v>131.74008899266323</v>
      </c>
    </row>
    <row r="33" spans="3:24" x14ac:dyDescent="0.25">
      <c r="K33" t="s">
        <v>76</v>
      </c>
      <c r="L33">
        <f>D31+H29</f>
        <v>566.94507883470101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1.84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33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0.165129888</v>
      </c>
      <c r="D42">
        <v>1.4</v>
      </c>
      <c r="E42">
        <f t="shared" si="13"/>
        <v>1.84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7.686878321209771E-2</v>
      </c>
      <c r="V42">
        <f>W41-C42</f>
        <v>214.65534872471679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214.65534872471679</v>
      </c>
    </row>
    <row r="44" spans="3:24" x14ac:dyDescent="0.25">
      <c r="U44">
        <f>SUM(U39:U42)</f>
        <v>2.2883660417438381</v>
      </c>
    </row>
    <row r="49" spans="6:7" x14ac:dyDescent="0.25">
      <c r="G49" t="s">
        <v>91</v>
      </c>
    </row>
    <row r="50" spans="6:7" x14ac:dyDescent="0.25">
      <c r="F50">
        <f>(1.02+0.98*2.7^(-(3/(F29/D29))))</f>
        <v>1.0200419388804089</v>
      </c>
      <c r="G50">
        <f>1.2*M8*F50</f>
        <v>2.241798265825532</v>
      </c>
    </row>
    <row r="51" spans="6:7" x14ac:dyDescent="0.25">
      <c r="G51">
        <f>1.2*I8*F50</f>
        <v>1.2024834396285959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E6963-7C38-4A38-87F1-221CBAC1D7B3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44.039810174373194</v>
      </c>
      <c r="D2" s="5">
        <f>K2</f>
        <v>30.947116427023271</v>
      </c>
      <c r="E2" s="5">
        <f>(F2*G2)/(H2^2)</f>
        <v>4.9659674102791651E-2</v>
      </c>
      <c r="F2" s="5">
        <v>19.579999999999998</v>
      </c>
      <c r="G2" s="5">
        <f>(I2^2)*J2</f>
        <v>0.25362448469250082</v>
      </c>
      <c r="H2" s="5">
        <v>10</v>
      </c>
      <c r="I2" s="5">
        <f>I8</f>
        <v>1.5925592130043418</v>
      </c>
      <c r="J2" s="5">
        <v>0.1</v>
      </c>
      <c r="K2" s="5">
        <f>L2+(M2-N2)*(O2/P2)^2</f>
        <v>30.947116427023271</v>
      </c>
      <c r="L2" s="5">
        <v>30</v>
      </c>
      <c r="M2" s="5">
        <v>70</v>
      </c>
      <c r="N2" s="5">
        <f>25</f>
        <v>25</v>
      </c>
      <c r="O2" s="5">
        <f>8.5</f>
        <v>8.5</v>
      </c>
      <c r="P2" s="5">
        <f>Q2</f>
        <v>58.59</v>
      </c>
      <c r="Q2" s="6">
        <f>63*0.93</f>
        <v>58.59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1.0505612648945628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1.5925592130043418</v>
      </c>
      <c r="J8" t="s">
        <v>47</v>
      </c>
      <c r="K8">
        <f>0.865*M8</f>
        <v>2.3305614015802316</v>
      </c>
      <c r="L8" t="s">
        <v>47</v>
      </c>
      <c r="M8">
        <f>0.4/((1.73*SQRT(D29^2+F29^2)))*1000</f>
        <v>2.6942906376650075</v>
      </c>
      <c r="P8" t="s">
        <v>78</v>
      </c>
      <c r="Q8">
        <f>1.73*400/SQRT((2*L32+L33)^2+(2*F29+J29))</f>
        <v>1.0950274262789137</v>
      </c>
      <c r="R8" t="s">
        <v>100</v>
      </c>
      <c r="S8">
        <f>0.865*U8</f>
        <v>2.0452919798998415</v>
      </c>
      <c r="T8" t="s">
        <v>101</v>
      </c>
      <c r="U8">
        <f>400/(1.73*(SQRT(N32^2+F29^2)))</f>
        <v>2.3644993987281402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135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18.400000000000002</v>
      </c>
      <c r="E19" t="s">
        <v>30</v>
      </c>
      <c r="F19">
        <f>P19*Y19</f>
        <v>0.74</v>
      </c>
      <c r="G19" t="s">
        <v>44</v>
      </c>
      <c r="H19">
        <f t="shared" si="4"/>
        <v>82.800000000000011</v>
      </c>
      <c r="I19" t="s">
        <v>39</v>
      </c>
      <c r="J19">
        <f t="shared" si="5"/>
        <v>3.3299999999999996</v>
      </c>
      <c r="M19" t="s">
        <v>24</v>
      </c>
      <c r="N19">
        <v>1.84</v>
      </c>
      <c r="O19" t="s">
        <v>30</v>
      </c>
      <c r="P19">
        <v>7.3999999999999996E-2</v>
      </c>
      <c r="Q19" t="s">
        <v>44</v>
      </c>
      <c r="R19">
        <f>4.5*N19</f>
        <v>8.2800000000000011</v>
      </c>
      <c r="S19" t="s">
        <v>39</v>
      </c>
      <c r="T19">
        <f t="shared" si="1"/>
        <v>0.33299999999999996</v>
      </c>
      <c r="V19" t="s">
        <v>57</v>
      </c>
      <c r="W19">
        <v>10</v>
      </c>
      <c r="X19" t="s">
        <v>102</v>
      </c>
      <c r="Y19">
        <f>W19</f>
        <v>10</v>
      </c>
      <c r="Z19" t="s">
        <v>103</v>
      </c>
      <c r="AA19">
        <f>W19</f>
        <v>10</v>
      </c>
      <c r="AB19" t="s">
        <v>104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78.726500000000001</v>
      </c>
      <c r="E29" t="s">
        <v>49</v>
      </c>
      <c r="F29">
        <f>SUM(F9:F28)</f>
        <v>34.154999999999994</v>
      </c>
      <c r="G29" t="s">
        <v>50</v>
      </c>
      <c r="H29">
        <f>SUM(H9:H28)</f>
        <v>258.44625000000002</v>
      </c>
      <c r="I29" t="s">
        <v>51</v>
      </c>
      <c r="J29">
        <f>SUM(J9:J28)</f>
        <v>57.531500000000001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144.84024504904724</v>
      </c>
      <c r="M30" t="s">
        <v>74</v>
      </c>
      <c r="N30">
        <f>SQRT(D29^2+F29^2)</f>
        <v>85.81623288894707</v>
      </c>
    </row>
    <row r="31" spans="1:29" x14ac:dyDescent="0.25">
      <c r="C31" t="s">
        <v>75</v>
      </c>
      <c r="D31">
        <f>SQRT((400^2/(3*L31^2*I8^2))-F29^2)-D29</f>
        <v>71.982939264106435</v>
      </c>
      <c r="E31" t="s">
        <v>77</v>
      </c>
      <c r="F31">
        <f>SQRT((400^2/(3*M8^2*N31^2))-F29^2)-D29</f>
        <v>12.900186354991391</v>
      </c>
      <c r="K31" t="s">
        <v>71</v>
      </c>
      <c r="L31">
        <f>0.6-0.0025*L30+0.114*L30^0.5-0.13*L30^0.33</f>
        <v>0.93839898929448029</v>
      </c>
      <c r="M31" t="s">
        <v>72</v>
      </c>
      <c r="N31">
        <f>0.6-0.0025*N30+0.114*N30^0.5-0.13*N30^0.33</f>
        <v>0.87655716028463282</v>
      </c>
    </row>
    <row r="32" spans="1:29" x14ac:dyDescent="0.25">
      <c r="H32" t="s">
        <v>47</v>
      </c>
      <c r="K32" t="s">
        <v>75</v>
      </c>
      <c r="L32">
        <f>D31+D29</f>
        <v>150.70943926410644</v>
      </c>
      <c r="M32" t="s">
        <v>77</v>
      </c>
      <c r="N32">
        <f>D29+F31</f>
        <v>91.626686354991392</v>
      </c>
    </row>
    <row r="33" spans="3:24" x14ac:dyDescent="0.25">
      <c r="K33" t="s">
        <v>76</v>
      </c>
      <c r="L33">
        <f>D31+H29</f>
        <v>330.42918926410647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1.84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10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5.0039360000000005E-2</v>
      </c>
      <c r="D42">
        <v>1.4</v>
      </c>
      <c r="E42">
        <f t="shared" si="13"/>
        <v>1.84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2.3293570670332643E-2</v>
      </c>
      <c r="V42">
        <f>W41-C42</f>
        <v>214.77043925271678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214.77043925271678</v>
      </c>
    </row>
    <row r="44" spans="3:24" x14ac:dyDescent="0.25">
      <c r="U44">
        <f>SUM(U39:U42)</f>
        <v>2.2347908292020731</v>
      </c>
    </row>
    <row r="49" spans="6:7" x14ac:dyDescent="0.25">
      <c r="G49" t="s">
        <v>91</v>
      </c>
    </row>
    <row r="50" spans="6:7" x14ac:dyDescent="0.25">
      <c r="F50">
        <f>(1.02+0.98*2.7^(-(3/(F29/D29))))</f>
        <v>1.0210194713146559</v>
      </c>
      <c r="G50">
        <f>1.2*M8*F50</f>
        <v>3.3011078429241034</v>
      </c>
    </row>
    <row r="51" spans="6:7" x14ac:dyDescent="0.25">
      <c r="G51">
        <f>1.2*I8*F50</f>
        <v>1.9512407588387728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16920-3671-4034-97FB-993A68D2CC69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71.423316191627009</v>
      </c>
      <c r="D2" s="5">
        <f>K2</f>
        <v>30.16058375406277</v>
      </c>
      <c r="E2" s="5">
        <f>(F2*G2)/(H2^2)</f>
        <v>0.14928393829489661</v>
      </c>
      <c r="F2" s="5">
        <v>19.579999999999998</v>
      </c>
      <c r="G2" s="5">
        <f>(I2^2)*J2</f>
        <v>4.7651921059402656E-2</v>
      </c>
      <c r="H2" s="5">
        <v>2.5</v>
      </c>
      <c r="I2" s="5">
        <f>I8</f>
        <v>0.690303708952825</v>
      </c>
      <c r="J2" s="5">
        <v>0.1</v>
      </c>
      <c r="K2" s="5">
        <f>L2+(M2-N2)*(O2/P2)^2</f>
        <v>30.16058375406277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1.1598335882168336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0.690303708952825</v>
      </c>
      <c r="J8" t="s">
        <v>47</v>
      </c>
      <c r="K8">
        <f>0.865*M8</f>
        <v>1.1319616741864806</v>
      </c>
      <c r="L8" t="s">
        <v>47</v>
      </c>
      <c r="M8">
        <f>0.4/((1.73*SQRT(D29^2+F29^2)))*1000</f>
        <v>1.3086262129323476</v>
      </c>
      <c r="P8" t="s">
        <v>78</v>
      </c>
      <c r="Q8">
        <f>1.73*400/SQRT((2*L32+L33)^2+(2*F29+J29))</f>
        <v>0.45856355681260319</v>
      </c>
      <c r="R8" t="s">
        <v>100</v>
      </c>
      <c r="S8">
        <f>0.865*U8</f>
        <v>1.0841275384058731</v>
      </c>
      <c r="T8" t="s">
        <v>101</v>
      </c>
      <c r="U8">
        <f>400/(1.73*(SQRT(N32^2+F29^2)))</f>
        <v>1.2533266339952289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138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57.42</v>
      </c>
      <c r="E19" t="s">
        <v>30</v>
      </c>
      <c r="F19">
        <f>P19*Y19</f>
        <v>2.4419999999999997</v>
      </c>
      <c r="G19" t="s">
        <v>44</v>
      </c>
      <c r="H19">
        <f t="shared" si="4"/>
        <v>258.39</v>
      </c>
      <c r="I19" t="s">
        <v>39</v>
      </c>
      <c r="J19">
        <f t="shared" si="5"/>
        <v>10.988999999999999</v>
      </c>
      <c r="M19" t="s">
        <v>24</v>
      </c>
      <c r="N19">
        <v>1.74</v>
      </c>
      <c r="O19" t="s">
        <v>30</v>
      </c>
      <c r="P19">
        <v>7.3999999999999996E-2</v>
      </c>
      <c r="Q19" t="s">
        <v>44</v>
      </c>
      <c r="R19">
        <f>4.5*N19</f>
        <v>7.83</v>
      </c>
      <c r="S19" t="s">
        <v>39</v>
      </c>
      <c r="T19">
        <f t="shared" si="1"/>
        <v>0.33299999999999996</v>
      </c>
      <c r="V19" t="s">
        <v>57</v>
      </c>
      <c r="W19">
        <v>33</v>
      </c>
      <c r="X19" t="s">
        <v>102</v>
      </c>
      <c r="Y19">
        <f>W19</f>
        <v>33</v>
      </c>
      <c r="Z19" t="s">
        <v>103</v>
      </c>
      <c r="AA19">
        <f>W19</f>
        <v>33</v>
      </c>
      <c r="AB19" t="s">
        <v>104</v>
      </c>
      <c r="AC19">
        <f t="shared" si="7"/>
        <v>33</v>
      </c>
    </row>
    <row r="20" spans="1:29" ht="45.75" x14ac:dyDescent="0.25">
      <c r="A20" s="11" t="s">
        <v>139</v>
      </c>
      <c r="B20" s="10" t="s">
        <v>120</v>
      </c>
      <c r="C20" t="s">
        <v>25</v>
      </c>
      <c r="D20">
        <f>N20*W20</f>
        <v>44.400000000000006</v>
      </c>
      <c r="E20" t="s">
        <v>31</v>
      </c>
      <c r="F20">
        <f>P20*Y20</f>
        <v>0.624</v>
      </c>
      <c r="G20" t="s">
        <v>45</v>
      </c>
      <c r="H20">
        <f t="shared" si="4"/>
        <v>199.8</v>
      </c>
      <c r="I20" t="s">
        <v>40</v>
      </c>
      <c r="J20">
        <f t="shared" si="5"/>
        <v>2.8079999999999998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ref="T20" si="8">4.5*P20</f>
        <v>0.46799999999999997</v>
      </c>
      <c r="V20" t="s">
        <v>58</v>
      </c>
      <c r="W20">
        <v>6</v>
      </c>
      <c r="X20" t="s">
        <v>105</v>
      </c>
      <c r="Y20">
        <f>W20</f>
        <v>6</v>
      </c>
      <c r="Z20" t="s">
        <v>106</v>
      </c>
      <c r="AA20">
        <f>W20</f>
        <v>6</v>
      </c>
      <c r="AB20" t="s">
        <v>107</v>
      </c>
      <c r="AC20">
        <f t="shared" ref="AC20" si="9">Y20</f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ref="H26" si="12">D26</f>
        <v>8.8000000000000007</v>
      </c>
      <c r="J26">
        <f t="shared" ref="J26" si="13">F26</f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171.85700000000006</v>
      </c>
      <c r="E29" t="s">
        <v>49</v>
      </c>
      <c r="F29">
        <f>SUM(F9:F28)</f>
        <v>41.018999999999998</v>
      </c>
      <c r="G29" t="s">
        <v>50</v>
      </c>
      <c r="H29">
        <f>SUM(H9:H28)</f>
        <v>646.73349999999982</v>
      </c>
      <c r="I29" t="s">
        <v>51</v>
      </c>
      <c r="J29">
        <f>SUM(J9:J28)</f>
        <v>72.669499999999999</v>
      </c>
    </row>
    <row r="30" spans="1:29" x14ac:dyDescent="0.25">
      <c r="C30" t="s">
        <v>70</v>
      </c>
      <c r="K30" t="s">
        <v>73</v>
      </c>
      <c r="L30">
        <f>(SQRT((2*D29+H29)^2+(2*F29+J29)^2))/3</f>
        <v>334.15243707234714</v>
      </c>
      <c r="M30" t="s">
        <v>74</v>
      </c>
      <c r="N30">
        <f>SQRT(D29^2+F29^2)</f>
        <v>176.68442718587289</v>
      </c>
    </row>
    <row r="31" spans="1:29" x14ac:dyDescent="0.25">
      <c r="C31" t="s">
        <v>75</v>
      </c>
      <c r="D31">
        <f>SQRT((400^2/(3*L31^2*I8^2))-F29^2)-D29</f>
        <v>172.8538039194207</v>
      </c>
      <c r="E31" t="s">
        <v>77</v>
      </c>
      <c r="F31">
        <f>SQRT((400^2/(3*M8^2*N31^2))-F29^2)-D29</f>
        <v>8.005068463555574</v>
      </c>
      <c r="K31" t="s">
        <v>71</v>
      </c>
      <c r="L31">
        <f>0.6-0.0025*L30+0.114*L30^0.5-0.13*L30^0.33</f>
        <v>0.96372038067387866</v>
      </c>
      <c r="M31" t="s">
        <v>72</v>
      </c>
      <c r="N31">
        <f>0.6-0.0025*N30+0.114*N30^0.5-0.13*N30^0.33</f>
        <v>0.95660826590346726</v>
      </c>
    </row>
    <row r="32" spans="1:29" x14ac:dyDescent="0.25">
      <c r="H32" t="s">
        <v>47</v>
      </c>
      <c r="K32" t="s">
        <v>75</v>
      </c>
      <c r="L32">
        <f>D31+D29</f>
        <v>344.71080391942075</v>
      </c>
      <c r="M32" t="s">
        <v>77</v>
      </c>
      <c r="N32">
        <f>D29+F31</f>
        <v>179.86206846355563</v>
      </c>
    </row>
    <row r="33" spans="3:24" x14ac:dyDescent="0.25">
      <c r="K33" t="s">
        <v>76</v>
      </c>
      <c r="L33">
        <f>D31+H29</f>
        <v>819.58730391942049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4">N16</f>
        <v>0.129</v>
      </c>
      <c r="O38" t="s">
        <v>27</v>
      </c>
      <c r="P38">
        <f t="shared" ref="P38:P43" si="15">P16</f>
        <v>0.06</v>
      </c>
      <c r="Q38" t="s">
        <v>54</v>
      </c>
      <c r="R38">
        <f t="shared" ref="R38:R43" si="16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4"/>
        <v>0.97499999999999998</v>
      </c>
      <c r="O39" t="s">
        <v>28</v>
      </c>
      <c r="P39">
        <f t="shared" si="15"/>
        <v>6.8000000000000005E-2</v>
      </c>
      <c r="Q39" t="s">
        <v>55</v>
      </c>
      <c r="R39">
        <f t="shared" si="16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4"/>
        <v>3.07</v>
      </c>
      <c r="O40" t="s">
        <v>29</v>
      </c>
      <c r="P40">
        <f t="shared" si="15"/>
        <v>8.8999999999999996E-2</v>
      </c>
      <c r="Q40" t="s">
        <v>56</v>
      </c>
      <c r="R40">
        <f t="shared" si="16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7">N40</f>
        <v>3.07</v>
      </c>
      <c r="F41">
        <v>0.96</v>
      </c>
      <c r="G41">
        <f t="shared" ref="G41:G43" si="18">P40</f>
        <v>8.8999999999999996E-2</v>
      </c>
      <c r="H41">
        <f>(1-(F41^2))^0.5</f>
        <v>0.28000000000000003</v>
      </c>
      <c r="I41">
        <f t="shared" ref="I41:I43" si="19">R40</f>
        <v>5</v>
      </c>
      <c r="M41" t="s">
        <v>24</v>
      </c>
      <c r="N41">
        <f t="shared" si="14"/>
        <v>1.74</v>
      </c>
      <c r="O41" t="s">
        <v>30</v>
      </c>
      <c r="P41">
        <f t="shared" si="15"/>
        <v>7.3999999999999996E-2</v>
      </c>
      <c r="Q41" t="s">
        <v>57</v>
      </c>
      <c r="R41">
        <f t="shared" si="16"/>
        <v>33</v>
      </c>
      <c r="U41">
        <f t="shared" ref="U41:U43" si="20">(C41/V40)*100</f>
        <v>0.39838893088395189</v>
      </c>
      <c r="V41">
        <f t="shared" ref="V41" si="21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0.15625948799999997</v>
      </c>
      <c r="D42">
        <v>1.4</v>
      </c>
      <c r="E42">
        <f t="shared" si="17"/>
        <v>1.74</v>
      </c>
      <c r="F42">
        <v>0.96</v>
      </c>
      <c r="G42">
        <f t="shared" si="18"/>
        <v>7.3999999999999996E-2</v>
      </c>
      <c r="H42">
        <f t="shared" ref="H42:H43" si="22">(1-(F42^2))^0.5</f>
        <v>0.28000000000000003</v>
      </c>
      <c r="I42">
        <f>R41</f>
        <v>33</v>
      </c>
      <c r="M42" t="s">
        <v>25</v>
      </c>
      <c r="N42">
        <f t="shared" si="14"/>
        <v>7.4</v>
      </c>
      <c r="O42" t="s">
        <v>31</v>
      </c>
      <c r="P42">
        <f t="shared" si="15"/>
        <v>0.104</v>
      </c>
      <c r="Q42" t="s">
        <v>58</v>
      </c>
      <c r="R42">
        <f t="shared" si="16"/>
        <v>6</v>
      </c>
      <c r="U42">
        <f>(C42/W41)*100</f>
        <v>7.2760731318348135E-2</v>
      </c>
      <c r="V42">
        <f>W41-C42</f>
        <v>214.60173588772253</v>
      </c>
    </row>
    <row r="43" spans="3:24" x14ac:dyDescent="0.25">
      <c r="C43">
        <f t="shared" ref="C43" si="23">(2*D43*((E43*F43+G43*H43)*I43)/1000)</f>
        <v>5.9918208000000001E-2</v>
      </c>
      <c r="D43">
        <v>0.7</v>
      </c>
      <c r="E43">
        <f t="shared" si="17"/>
        <v>7.4</v>
      </c>
      <c r="F43">
        <v>0.96</v>
      </c>
      <c r="G43">
        <f t="shared" si="18"/>
        <v>0.104</v>
      </c>
      <c r="H43">
        <f t="shared" si="22"/>
        <v>0.28000000000000003</v>
      </c>
      <c r="I43">
        <f t="shared" si="19"/>
        <v>6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2.7920653927677737E-2</v>
      </c>
      <c r="V43">
        <f>V42-C43</f>
        <v>214.54181767972253</v>
      </c>
    </row>
    <row r="44" spans="3:24" x14ac:dyDescent="0.25">
      <c r="U44">
        <f>SUM(U39:U42)</f>
        <v>2.3133825978008242</v>
      </c>
    </row>
    <row r="49" spans="6:7" x14ac:dyDescent="0.25">
      <c r="G49" t="s">
        <v>91</v>
      </c>
    </row>
    <row r="50" spans="6:7" x14ac:dyDescent="0.25">
      <c r="F50">
        <f>(1.02+0.98*2.7^(-(3/(F29/D29))))</f>
        <v>1.0200037100638839</v>
      </c>
      <c r="G50">
        <f>1.2*M8*F50</f>
        <v>1.6017643107334136</v>
      </c>
    </row>
    <row r="51" spans="6:7" x14ac:dyDescent="0.25">
      <c r="G51">
        <f>1.2*I8*F50</f>
        <v>0.8449348130432891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0A815-B073-4C1B-AEFE-EF3E000656AA}">
  <dimension ref="A1:AC51"/>
  <sheetViews>
    <sheetView topLeftCell="A7"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71.949703679455581</v>
      </c>
      <c r="D2" s="5">
        <f>K2</f>
        <v>30.16058375406277</v>
      </c>
      <c r="E2" s="5">
        <f>(F2*G2)/(H2^2)</f>
        <v>0.15105233267554166</v>
      </c>
      <c r="F2" s="5">
        <v>19.579999999999998</v>
      </c>
      <c r="G2" s="5">
        <f>(I2^2)*J2</f>
        <v>4.8216398325951766E-2</v>
      </c>
      <c r="H2" s="5">
        <v>2.5</v>
      </c>
      <c r="I2" s="5">
        <f>I8</f>
        <v>0.69438028720544598</v>
      </c>
      <c r="J2" s="5">
        <v>0.1</v>
      </c>
      <c r="K2" s="5">
        <f>L2+(M2-N2)*(O2/P2)^2</f>
        <v>30.16058375406277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1.1618725806926564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0.69438028720544598</v>
      </c>
      <c r="J8" t="s">
        <v>47</v>
      </c>
      <c r="K8">
        <f>0.865*M8</f>
        <v>1.1377207004758041</v>
      </c>
      <c r="L8" t="s">
        <v>47</v>
      </c>
      <c r="M8">
        <f>0.4/((1.73*SQRT(D29^2+F29^2)))*1000</f>
        <v>1.3152840467928371</v>
      </c>
      <c r="P8" t="s">
        <v>78</v>
      </c>
      <c r="Q8">
        <f>1.73*400/SQRT((2*L32+L33)^2+(2*F29+J29))</f>
        <v>0.46158144696961456</v>
      </c>
      <c r="R8" t="s">
        <v>100</v>
      </c>
      <c r="S8">
        <f>0.865*U8</f>
        <v>1.0891825248092599</v>
      </c>
      <c r="T8" t="s">
        <v>101</v>
      </c>
      <c r="U8">
        <f>400/(1.73*(SQRT(N32^2+F29^2)))</f>
        <v>1.2591705489124392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140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57.42</v>
      </c>
      <c r="E19" t="s">
        <v>30</v>
      </c>
      <c r="F19">
        <f>P19*Y19</f>
        <v>2.4419999999999997</v>
      </c>
      <c r="G19" t="s">
        <v>44</v>
      </c>
      <c r="H19">
        <f t="shared" si="4"/>
        <v>258.39</v>
      </c>
      <c r="I19" t="s">
        <v>39</v>
      </c>
      <c r="J19">
        <f t="shared" si="5"/>
        <v>10.988999999999999</v>
      </c>
      <c r="M19" t="s">
        <v>24</v>
      </c>
      <c r="N19">
        <v>1.74</v>
      </c>
      <c r="O19" t="s">
        <v>30</v>
      </c>
      <c r="P19">
        <v>7.3999999999999996E-2</v>
      </c>
      <c r="Q19" t="s">
        <v>44</v>
      </c>
      <c r="R19">
        <f>4.5*N19</f>
        <v>7.83</v>
      </c>
      <c r="S19" t="s">
        <v>39</v>
      </c>
      <c r="T19">
        <f t="shared" si="1"/>
        <v>0.33299999999999996</v>
      </c>
      <c r="V19" t="s">
        <v>57</v>
      </c>
      <c r="W19">
        <v>33</v>
      </c>
      <c r="X19" t="s">
        <v>102</v>
      </c>
      <c r="Y19">
        <f>W19</f>
        <v>33</v>
      </c>
      <c r="Z19" t="s">
        <v>103</v>
      </c>
      <c r="AA19">
        <f>W19</f>
        <v>33</v>
      </c>
      <c r="AB19" t="s">
        <v>104</v>
      </c>
      <c r="AC19">
        <f t="shared" si="7"/>
        <v>33</v>
      </c>
    </row>
    <row r="20" spans="1:29" ht="45.75" x14ac:dyDescent="0.25">
      <c r="A20" s="11" t="s">
        <v>139</v>
      </c>
      <c r="B20" s="10" t="s">
        <v>120</v>
      </c>
      <c r="C20" t="s">
        <v>25</v>
      </c>
      <c r="D20">
        <f>N20*W20</f>
        <v>44.400000000000006</v>
      </c>
      <c r="E20" t="s">
        <v>31</v>
      </c>
      <c r="F20">
        <f>P20*Y20</f>
        <v>0.624</v>
      </c>
      <c r="G20" t="s">
        <v>45</v>
      </c>
      <c r="H20">
        <f t="shared" si="4"/>
        <v>199.8</v>
      </c>
      <c r="I20" t="s">
        <v>40</v>
      </c>
      <c r="J20">
        <f t="shared" si="5"/>
        <v>2.8079999999999998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6</v>
      </c>
      <c r="X20" t="s">
        <v>105</v>
      </c>
      <c r="Y20">
        <f>W20</f>
        <v>6</v>
      </c>
      <c r="Z20" t="s">
        <v>106</v>
      </c>
      <c r="AA20">
        <f>W20</f>
        <v>6</v>
      </c>
      <c r="AB20" t="s">
        <v>107</v>
      </c>
      <c r="AC20">
        <f t="shared" si="7"/>
        <v>6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170.94650000000004</v>
      </c>
      <c r="E29" t="s">
        <v>49</v>
      </c>
      <c r="F29">
        <f>SUM(F9:F28)</f>
        <v>40.980999999999995</v>
      </c>
      <c r="G29" t="s">
        <v>50</v>
      </c>
      <c r="H29">
        <f>SUM(H9:H28)</f>
        <v>642.6362499999999</v>
      </c>
      <c r="I29" t="s">
        <v>51</v>
      </c>
      <c r="J29">
        <f>SUM(J9:J28)</f>
        <v>72.498500000000007</v>
      </c>
    </row>
    <row r="30" spans="1:29" x14ac:dyDescent="0.25">
      <c r="C30" t="s">
        <v>70</v>
      </c>
      <c r="K30" t="s">
        <v>73</v>
      </c>
      <c r="L30">
        <f>(SQRT((2*D29+H29)^2+(2*F29+J29)^2))/3</f>
        <v>332.19068990997937</v>
      </c>
      <c r="M30" t="s">
        <v>74</v>
      </c>
      <c r="N30">
        <f>SQRT(D29^2+F29^2)</f>
        <v>175.79006861381566</v>
      </c>
    </row>
    <row r="31" spans="1:29" x14ac:dyDescent="0.25">
      <c r="C31" t="s">
        <v>75</v>
      </c>
      <c r="D31">
        <f>SQRT((400^2/(3*L31^2*I8^2))-F29^2)-D29</f>
        <v>171.53764678912765</v>
      </c>
      <c r="E31" t="s">
        <v>77</v>
      </c>
      <c r="F31">
        <f>SQRT((400^2/(3*M8^2*N31^2))-F29^2)-D29</f>
        <v>8.0459956624917766</v>
      </c>
      <c r="K31" t="s">
        <v>71</v>
      </c>
      <c r="L31">
        <f>0.6-0.0025*L30+0.114*L30^0.5-0.13*L30^0.33</f>
        <v>0.96421621047295625</v>
      </c>
      <c r="M31" t="s">
        <v>72</v>
      </c>
      <c r="N31">
        <f>0.6-0.0025*N30+0.114*N30^0.5-0.13*N30^0.33</f>
        <v>0.95620383358045469</v>
      </c>
    </row>
    <row r="32" spans="1:29" x14ac:dyDescent="0.25">
      <c r="H32" t="s">
        <v>47</v>
      </c>
      <c r="K32" t="s">
        <v>75</v>
      </c>
      <c r="L32">
        <f>D31+D29</f>
        <v>342.48414678912769</v>
      </c>
      <c r="M32" t="s">
        <v>77</v>
      </c>
      <c r="N32">
        <f>D29+F31</f>
        <v>178.99249566249182</v>
      </c>
    </row>
    <row r="33" spans="3:24" x14ac:dyDescent="0.25">
      <c r="K33" t="s">
        <v>76</v>
      </c>
      <c r="L33">
        <f>D31+H29</f>
        <v>814.17389678912753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1.74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33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0.15625948799999997</v>
      </c>
      <c r="D42">
        <v>1.4</v>
      </c>
      <c r="E42">
        <f t="shared" si="13"/>
        <v>1.74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6</v>
      </c>
      <c r="U42">
        <f>(C42/W41)*100</f>
        <v>7.2739567944873684E-2</v>
      </c>
      <c r="V42">
        <f>W41-C42</f>
        <v>214.66421912471679</v>
      </c>
    </row>
    <row r="43" spans="3:24" x14ac:dyDescent="0.25">
      <c r="C43">
        <f t="shared" ref="C43" si="19">(2*D43*((E43*F43+G43*H43)*I43)/1000)</f>
        <v>5.9918208000000001E-2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6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2.7912526942922143E-2</v>
      </c>
      <c r="V43">
        <f>V42-C43</f>
        <v>214.6043009167168</v>
      </c>
    </row>
    <row r="44" spans="3:24" x14ac:dyDescent="0.25">
      <c r="U44">
        <f>SUM(U39:U42)</f>
        <v>2.2842368264766142</v>
      </c>
    </row>
    <row r="49" spans="6:7" x14ac:dyDescent="0.25">
      <c r="G49" t="s">
        <v>91</v>
      </c>
    </row>
    <row r="50" spans="6:7" x14ac:dyDescent="0.25">
      <c r="F50">
        <f>(1.02+0.98*2.7^(-(3/(F29/D29))))</f>
        <v>1.0200039183709975</v>
      </c>
      <c r="G50">
        <f>1.2*M8*F50</f>
        <v>1.6099138577994674</v>
      </c>
    </row>
    <row r="51" spans="6:7" x14ac:dyDescent="0.25">
      <c r="G51">
        <f>1.2*I8*F50</f>
        <v>0.84992473654696021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1201B-592A-438A-888F-F74B8F756E4A}">
  <dimension ref="A1:AC51"/>
  <sheetViews>
    <sheetView workbookViewId="0">
      <selection activeCell="L26" sqref="L2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76.613328230456091</v>
      </c>
      <c r="D2" s="5">
        <f>K2</f>
        <v>30.16058375406277</v>
      </c>
      <c r="E2" s="5">
        <f>(F2*G2)/(H2^2)</f>
        <v>0.16658554411902471</v>
      </c>
      <c r="F2" s="5">
        <v>19.579999999999998</v>
      </c>
      <c r="G2" s="5">
        <f>(I2^2)*J2</f>
        <v>5.3174650191210648E-2</v>
      </c>
      <c r="H2" s="5">
        <v>2.5</v>
      </c>
      <c r="I2" s="5">
        <f>I8</f>
        <v>0.72920950481470448</v>
      </c>
      <c r="J2" s="5">
        <v>0.1</v>
      </c>
      <c r="K2" s="5">
        <f>L2+(M2-N2)*(O2/P2)^2</f>
        <v>30.16058375406277</v>
      </c>
      <c r="L2" s="5">
        <v>30</v>
      </c>
      <c r="M2" s="5">
        <v>70</v>
      </c>
      <c r="N2" s="5">
        <f>25</f>
        <v>25</v>
      </c>
      <c r="O2" s="5">
        <f>1.5</f>
        <v>1.5</v>
      </c>
      <c r="P2" s="5">
        <f>Q2</f>
        <v>25.110000000000003</v>
      </c>
      <c r="Q2" s="6">
        <f>27*0.93</f>
        <v>25.110000000000003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1.1799374009808044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0.72920950481470448</v>
      </c>
      <c r="J8" t="s">
        <v>47</v>
      </c>
      <c r="K8">
        <f>0.865*M8</f>
        <v>1.1863976702234349</v>
      </c>
      <c r="L8" t="s">
        <v>47</v>
      </c>
      <c r="M8">
        <f>0.4/((1.73*SQRT(D29^2+F29^2)))*1000</f>
        <v>1.3715580002583063</v>
      </c>
      <c r="P8" t="s">
        <v>78</v>
      </c>
      <c r="Q8">
        <f>1.73*400/SQRT((2*L32+L33)^2+(2*F29+J29))</f>
        <v>0.48737176352838851</v>
      </c>
      <c r="R8" t="s">
        <v>100</v>
      </c>
      <c r="S8">
        <f>0.865*U8</f>
        <v>1.1316577870959776</v>
      </c>
      <c r="T8" t="s">
        <v>101</v>
      </c>
      <c r="U8">
        <f>400/(1.73*(SQRT(N32^2+F29^2)))</f>
        <v>1.3082748983768528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140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57.42</v>
      </c>
      <c r="E19" t="s">
        <v>30</v>
      </c>
      <c r="F19">
        <f>P19*Y19</f>
        <v>2.4419999999999997</v>
      </c>
      <c r="G19" t="s">
        <v>44</v>
      </c>
      <c r="H19">
        <f t="shared" si="4"/>
        <v>258.39</v>
      </c>
      <c r="I19" t="s">
        <v>39</v>
      </c>
      <c r="J19">
        <f t="shared" si="5"/>
        <v>10.988999999999999</v>
      </c>
      <c r="M19" t="s">
        <v>24</v>
      </c>
      <c r="N19">
        <v>1.74</v>
      </c>
      <c r="O19" t="s">
        <v>30</v>
      </c>
      <c r="P19">
        <v>7.3999999999999996E-2</v>
      </c>
      <c r="Q19" t="s">
        <v>44</v>
      </c>
      <c r="R19">
        <f>4.5*N19</f>
        <v>7.83</v>
      </c>
      <c r="S19" t="s">
        <v>39</v>
      </c>
      <c r="T19">
        <f t="shared" si="1"/>
        <v>0.33299999999999996</v>
      </c>
      <c r="V19" t="s">
        <v>57</v>
      </c>
      <c r="W19">
        <v>33</v>
      </c>
      <c r="X19" t="s">
        <v>102</v>
      </c>
      <c r="Y19">
        <f>W19</f>
        <v>33</v>
      </c>
      <c r="Z19" t="s">
        <v>103</v>
      </c>
      <c r="AA19">
        <f>W19</f>
        <v>33</v>
      </c>
      <c r="AB19" t="s">
        <v>104</v>
      </c>
      <c r="AC19">
        <f t="shared" si="7"/>
        <v>33</v>
      </c>
    </row>
    <row r="20" spans="1:29" ht="45.75" x14ac:dyDescent="0.25">
      <c r="A20" s="11" t="s">
        <v>139</v>
      </c>
      <c r="B20" s="10" t="s">
        <v>120</v>
      </c>
      <c r="C20" t="s">
        <v>25</v>
      </c>
      <c r="D20">
        <f>N20*W20</f>
        <v>37</v>
      </c>
      <c r="E20" t="s">
        <v>31</v>
      </c>
      <c r="F20">
        <f>P20*Y20</f>
        <v>0.52</v>
      </c>
      <c r="G20" t="s">
        <v>45</v>
      </c>
      <c r="H20">
        <f t="shared" si="4"/>
        <v>166.50000000000003</v>
      </c>
      <c r="I20" t="s">
        <v>40</v>
      </c>
      <c r="J20">
        <f t="shared" si="5"/>
        <v>2.34</v>
      </c>
      <c r="M20" t="s">
        <v>25</v>
      </c>
      <c r="N20">
        <v>7.4</v>
      </c>
      <c r="O20" t="s">
        <v>31</v>
      </c>
      <c r="P20">
        <v>0.104</v>
      </c>
      <c r="Q20" t="s">
        <v>45</v>
      </c>
      <c r="R20">
        <f>4.5*N20</f>
        <v>33.300000000000004</v>
      </c>
      <c r="S20" t="s">
        <v>40</v>
      </c>
      <c r="T20">
        <f t="shared" si="1"/>
        <v>0.46799999999999997</v>
      </c>
      <c r="V20" t="s">
        <v>58</v>
      </c>
      <c r="W20">
        <v>5</v>
      </c>
      <c r="X20" t="s">
        <v>105</v>
      </c>
      <c r="Y20">
        <f>W20</f>
        <v>5</v>
      </c>
      <c r="Z20" t="s">
        <v>106</v>
      </c>
      <c r="AA20">
        <f>W20</f>
        <v>5</v>
      </c>
      <c r="AB20" t="s">
        <v>107</v>
      </c>
      <c r="AC20">
        <f t="shared" si="7"/>
        <v>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163.54650000000004</v>
      </c>
      <c r="E29" t="s">
        <v>49</v>
      </c>
      <c r="F29">
        <f>SUM(F9:F28)</f>
        <v>40.876999999999995</v>
      </c>
      <c r="G29" t="s">
        <v>50</v>
      </c>
      <c r="H29">
        <f>SUM(H9:H28)</f>
        <v>609.33624999999984</v>
      </c>
      <c r="I29" t="s">
        <v>51</v>
      </c>
      <c r="J29">
        <f>SUM(J9:J28)</f>
        <v>72.030500000000004</v>
      </c>
    </row>
    <row r="30" spans="1:29" x14ac:dyDescent="0.25">
      <c r="C30" t="s">
        <v>70</v>
      </c>
      <c r="K30" t="s">
        <v>73</v>
      </c>
      <c r="L30">
        <f>(SQRT((2*D29+H29)^2+(2*F29+J29)^2))/3</f>
        <v>316.32427326256555</v>
      </c>
      <c r="M30" t="s">
        <v>74</v>
      </c>
      <c r="N30">
        <f>SQRT(D29^2+F29^2)</f>
        <v>168.57753940323727</v>
      </c>
    </row>
    <row r="31" spans="1:29" x14ac:dyDescent="0.25">
      <c r="C31" t="s">
        <v>75</v>
      </c>
      <c r="D31">
        <f>SQRT((400^2/(3*L31^2*I8^2))-F29^2)-D29</f>
        <v>161.12575561468753</v>
      </c>
      <c r="E31" t="s">
        <v>77</v>
      </c>
      <c r="F31">
        <f>SQRT((400^2/(3*M8^2*N31^2))-F29^2)-D29</f>
        <v>8.3930990129337317</v>
      </c>
      <c r="K31" t="s">
        <v>71</v>
      </c>
      <c r="L31">
        <f>0.6-0.0025*L30+0.114*L30^0.5-0.13*L30^0.33</f>
        <v>0.96780257402082392</v>
      </c>
      <c r="M31" t="s">
        <v>72</v>
      </c>
      <c r="N31">
        <f>0.6-0.0025*N30+0.114*N30^0.5-0.13*N30^0.33</f>
        <v>0.95273102251213682</v>
      </c>
    </row>
    <row r="32" spans="1:29" x14ac:dyDescent="0.25">
      <c r="H32" t="s">
        <v>47</v>
      </c>
      <c r="K32" t="s">
        <v>75</v>
      </c>
      <c r="L32">
        <f>D31+D29</f>
        <v>324.67225561468757</v>
      </c>
      <c r="M32" t="s">
        <v>77</v>
      </c>
      <c r="N32">
        <f>D29+F31</f>
        <v>171.93959901293377</v>
      </c>
    </row>
    <row r="33" spans="3:24" x14ac:dyDescent="0.25">
      <c r="K33" t="s">
        <v>76</v>
      </c>
      <c r="L33">
        <f>D31+H29</f>
        <v>770.46200561468731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1.74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33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0.15625948799999997</v>
      </c>
      <c r="D42">
        <v>1.4</v>
      </c>
      <c r="E42">
        <f t="shared" si="13"/>
        <v>1.74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7.4</v>
      </c>
      <c r="O42" t="s">
        <v>31</v>
      </c>
      <c r="P42">
        <f t="shared" si="11"/>
        <v>0.104</v>
      </c>
      <c r="Q42" t="s">
        <v>58</v>
      </c>
      <c r="R42">
        <f t="shared" si="12"/>
        <v>5</v>
      </c>
      <c r="U42">
        <f>(C42/W41)*100</f>
        <v>7.2739567944873684E-2</v>
      </c>
      <c r="V42">
        <f>W41-C42</f>
        <v>214.66421912471679</v>
      </c>
    </row>
    <row r="43" spans="3:24" x14ac:dyDescent="0.25">
      <c r="C43">
        <f t="shared" ref="C43" si="19">(2*D43*((E43*F43+G43*H43)*I43)/1000)</f>
        <v>4.9931839999999991E-2</v>
      </c>
      <c r="D43">
        <v>0.7</v>
      </c>
      <c r="E43">
        <f t="shared" si="13"/>
        <v>7.4</v>
      </c>
      <c r="F43">
        <v>0.96</v>
      </c>
      <c r="G43">
        <f t="shared" si="14"/>
        <v>0.104</v>
      </c>
      <c r="H43">
        <f t="shared" si="18"/>
        <v>0.28000000000000003</v>
      </c>
      <c r="I43">
        <f t="shared" si="15"/>
        <v>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2.3260439119101781E-2</v>
      </c>
      <c r="V43">
        <f>V42-C43</f>
        <v>214.6142872847168</v>
      </c>
    </row>
    <row r="44" spans="3:24" x14ac:dyDescent="0.25">
      <c r="U44">
        <f>SUM(U39:U42)</f>
        <v>2.2842368264766142</v>
      </c>
    </row>
    <row r="49" spans="6:7" x14ac:dyDescent="0.25">
      <c r="G49" t="s">
        <v>91</v>
      </c>
    </row>
    <row r="50" spans="6:7" x14ac:dyDescent="0.25">
      <c r="F50">
        <f>(1.02+0.98*2.7^(-(3/(F29/D29))))</f>
        <v>1.0200065109156042</v>
      </c>
      <c r="G50">
        <f>1.2*M8*F50</f>
        <v>1.67879770843423</v>
      </c>
    </row>
    <row r="51" spans="6:7" x14ac:dyDescent="0.25">
      <c r="G51">
        <f>1.2*I8*F50</f>
        <v>0.8925581312790507</v>
      </c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42345-CF63-478A-8425-D8CE5C6ADB6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32.668084842178551</v>
      </c>
      <c r="D2" s="5">
        <f>K2</f>
        <v>30.614710967820617</v>
      </c>
      <c r="E2" s="5">
        <f>(F2*G2)/(H2^2)</f>
        <v>7.9622719724241689E-3</v>
      </c>
      <c r="F2" s="5">
        <v>19.579999999999998</v>
      </c>
      <c r="G2" s="5">
        <f>(I2^2)*J2</f>
        <v>1.4639519459002562E-2</v>
      </c>
      <c r="H2" s="5">
        <v>6</v>
      </c>
      <c r="I2" s="5">
        <f>I8</f>
        <v>0.38261624977256992</v>
      </c>
      <c r="J2" s="5">
        <v>0.1</v>
      </c>
      <c r="K2" s="5">
        <f>L2+(M2-N2)*(O2/P2)^2</f>
        <v>30.614710967820617</v>
      </c>
      <c r="L2" s="5">
        <v>30</v>
      </c>
      <c r="M2" s="5">
        <v>70</v>
      </c>
      <c r="N2" s="5">
        <f>25</f>
        <v>25</v>
      </c>
      <c r="O2" s="5">
        <f>5</f>
        <v>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1.00793989586545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0.38261624977256992</v>
      </c>
      <c r="J8" t="s">
        <v>47</v>
      </c>
      <c r="K8">
        <f>0.865*M8</f>
        <v>0.66722654766305445</v>
      </c>
      <c r="L8" t="s">
        <v>47</v>
      </c>
      <c r="M8">
        <f>0.4/((1.73*SQRT(D29^2+F29^2)))*1000</f>
        <v>0.77136017070873353</v>
      </c>
      <c r="P8" t="s">
        <v>78</v>
      </c>
      <c r="Q8">
        <f>1.73*400/SQRT((2*L32+L33)^2+(2*F29+J29))</f>
        <v>0.22158663893006905</v>
      </c>
      <c r="R8" t="s">
        <v>100</v>
      </c>
      <c r="S8">
        <f>0.865*U8</f>
        <v>0.64844592251338973</v>
      </c>
      <c r="T8" t="s">
        <v>101</v>
      </c>
      <c r="U8">
        <f>400/(1.73*(SQRT(N32^2+F29^2)))</f>
        <v>0.74964846533339857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141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20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57.42</v>
      </c>
      <c r="E19" t="s">
        <v>30</v>
      </c>
      <c r="F19">
        <f>P19*Y19</f>
        <v>2.4419999999999997</v>
      </c>
      <c r="G19" t="s">
        <v>44</v>
      </c>
      <c r="H19">
        <f t="shared" si="4"/>
        <v>258.39</v>
      </c>
      <c r="I19" t="s">
        <v>39</v>
      </c>
      <c r="J19">
        <f t="shared" si="5"/>
        <v>10.988999999999999</v>
      </c>
      <c r="M19" t="s">
        <v>24</v>
      </c>
      <c r="N19">
        <v>1.74</v>
      </c>
      <c r="O19" t="s">
        <v>30</v>
      </c>
      <c r="P19">
        <v>7.3999999999999996E-2</v>
      </c>
      <c r="Q19" t="s">
        <v>44</v>
      </c>
      <c r="R19">
        <f>4.5*N19</f>
        <v>7.83</v>
      </c>
      <c r="S19" t="s">
        <v>39</v>
      </c>
      <c r="T19">
        <f t="shared" si="1"/>
        <v>0.33299999999999996</v>
      </c>
      <c r="V19" t="s">
        <v>57</v>
      </c>
      <c r="W19">
        <v>33</v>
      </c>
      <c r="X19" t="s">
        <v>102</v>
      </c>
      <c r="Y19">
        <f>W19</f>
        <v>33</v>
      </c>
      <c r="Z19" t="s">
        <v>103</v>
      </c>
      <c r="AA19">
        <f>W19</f>
        <v>33</v>
      </c>
      <c r="AB19" t="s">
        <v>104</v>
      </c>
      <c r="AC19">
        <f t="shared" si="7"/>
        <v>33</v>
      </c>
    </row>
    <row r="20" spans="1:29" ht="45.75" x14ac:dyDescent="0.25">
      <c r="A20" s="11" t="s">
        <v>149</v>
      </c>
      <c r="B20" s="10" t="s">
        <v>143</v>
      </c>
      <c r="C20" t="s">
        <v>25</v>
      </c>
      <c r="D20">
        <f>N20*W20</f>
        <v>168.85</v>
      </c>
      <c r="E20" t="s">
        <v>31</v>
      </c>
      <c r="F20">
        <f>P20*Y20</f>
        <v>4.8949999999999996</v>
      </c>
      <c r="G20" t="s">
        <v>45</v>
      </c>
      <c r="H20">
        <f t="shared" si="4"/>
        <v>759.82499999999993</v>
      </c>
      <c r="I20" t="s">
        <v>40</v>
      </c>
      <c r="J20">
        <f t="shared" si="5"/>
        <v>22.0275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si="1"/>
        <v>0.40049999999999997</v>
      </c>
      <c r="V20" t="s">
        <v>58</v>
      </c>
      <c r="W20">
        <v>55</v>
      </c>
      <c r="X20" t="s">
        <v>105</v>
      </c>
      <c r="Y20">
        <f>W20</f>
        <v>55</v>
      </c>
      <c r="Z20" t="s">
        <v>106</v>
      </c>
      <c r="AA20">
        <f>W20</f>
        <v>55</v>
      </c>
      <c r="AB20" t="s">
        <v>107</v>
      </c>
      <c r="AC20">
        <f t="shared" si="7"/>
        <v>55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296.30700000000007</v>
      </c>
      <c r="E29" t="s">
        <v>49</v>
      </c>
      <c r="F29">
        <f>SUM(F9:F28)</f>
        <v>45.29</v>
      </c>
      <c r="G29" t="s">
        <v>50</v>
      </c>
      <c r="H29">
        <f>SUM(H9:H28)</f>
        <v>1206.7584999999997</v>
      </c>
      <c r="I29" t="s">
        <v>51</v>
      </c>
      <c r="J29">
        <f>SUM(J9:J28)</f>
        <v>91.888999999999996</v>
      </c>
    </row>
    <row r="30" spans="1:29" x14ac:dyDescent="0.25">
      <c r="C30" t="s">
        <v>70</v>
      </c>
      <c r="K30" t="s">
        <v>73</v>
      </c>
      <c r="L30">
        <f>(SQRT((2*D29+H29)^2+(2*F29+J29)^2))/3</f>
        <v>602.86688504154415</v>
      </c>
      <c r="M30" t="s">
        <v>74</v>
      </c>
      <c r="N30">
        <f>SQRT(D29^2+F29^2)</f>
        <v>299.74826496411958</v>
      </c>
    </row>
    <row r="31" spans="1:29" x14ac:dyDescent="0.25">
      <c r="C31" t="s">
        <v>75</v>
      </c>
      <c r="D31">
        <f>SQRT((400^2/(3*L31^2*I8^2))-F29^2)-D29</f>
        <v>441.17675357572631</v>
      </c>
      <c r="E31" t="s">
        <v>77</v>
      </c>
      <c r="F31">
        <f>SQRT((400^2/(3*M8^2*N31^2))-F29^2)-D29</f>
        <v>8.7794033129889044</v>
      </c>
      <c r="K31" t="s">
        <v>71</v>
      </c>
      <c r="L31">
        <f>0.6-0.0025*L30+0.114*L30^0.5-0.13*L30^0.33</f>
        <v>0.81689472673800356</v>
      </c>
      <c r="M31" t="s">
        <v>72</v>
      </c>
      <c r="N31">
        <f>0.6-0.0025*N30+0.114*N30^0.5-0.13*N30^0.33</f>
        <v>0.97070199404782909</v>
      </c>
    </row>
    <row r="32" spans="1:29" x14ac:dyDescent="0.25">
      <c r="H32" t="s">
        <v>47</v>
      </c>
      <c r="K32" t="s">
        <v>75</v>
      </c>
      <c r="L32">
        <f>D31+D29</f>
        <v>737.48375357572638</v>
      </c>
      <c r="M32" t="s">
        <v>77</v>
      </c>
      <c r="N32">
        <f>D29+F31</f>
        <v>305.08640331298898</v>
      </c>
    </row>
    <row r="33" spans="3:24" x14ac:dyDescent="0.25">
      <c r="K33" t="s">
        <v>76</v>
      </c>
      <c r="L33">
        <f>D31+H29</f>
        <v>1647.9352535757259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1.74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33</v>
      </c>
      <c r="U41">
        <f t="shared" ref="U41:U43" si="16">(C41/V40)*100</f>
        <v>0.39838893088395189</v>
      </c>
      <c r="V41">
        <f t="shared" ref="V41" si="17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0.15625948799999997</v>
      </c>
      <c r="D42">
        <v>1.4</v>
      </c>
      <c r="E42">
        <f t="shared" si="13"/>
        <v>1.74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3.07</v>
      </c>
      <c r="O42" t="s">
        <v>31</v>
      </c>
      <c r="P42">
        <f t="shared" si="11"/>
        <v>8.8999999999999996E-2</v>
      </c>
      <c r="Q42" t="s">
        <v>58</v>
      </c>
      <c r="R42">
        <f t="shared" si="12"/>
        <v>55</v>
      </c>
      <c r="U42">
        <f>(C42/W41)*100</f>
        <v>7.2760731318348135E-2</v>
      </c>
      <c r="V42">
        <f>W41-C42</f>
        <v>214.60173588772253</v>
      </c>
    </row>
    <row r="43" spans="3:24" x14ac:dyDescent="0.25">
      <c r="C43">
        <f t="shared" ref="C43" si="19">(2*D43*((E43*F43+G43*H43)*I43)/1000)</f>
        <v>0.22885323999999993</v>
      </c>
      <c r="D43">
        <v>0.7</v>
      </c>
      <c r="E43">
        <f t="shared" si="13"/>
        <v>3.07</v>
      </c>
      <c r="F43">
        <v>0.96</v>
      </c>
      <c r="G43">
        <f t="shared" si="14"/>
        <v>8.8999999999999996E-2</v>
      </c>
      <c r="H43">
        <f t="shared" si="18"/>
        <v>0.28000000000000003</v>
      </c>
      <c r="I43">
        <f t="shared" si="15"/>
        <v>55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0.10664090812375052</v>
      </c>
      <c r="V43">
        <f>V42-C43</f>
        <v>214.37288264772252</v>
      </c>
    </row>
    <row r="44" spans="3:24" x14ac:dyDescent="0.25">
      <c r="U44">
        <f>SUM(U39:U42)</f>
        <v>2.3133825978008242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1.0200000033474532</v>
      </c>
      <c r="G50">
        <f>1.2*M8*F50</f>
        <v>0.94414485204600029</v>
      </c>
    </row>
    <row r="51" spans="6:7" x14ac:dyDescent="0.25">
      <c r="G51">
        <f>1.2*I8*F50</f>
        <v>0.46832229125857355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2E14E-DF54-4EC0-9DCC-5298A432AAED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32.681631121472037</v>
      </c>
      <c r="D2" s="5">
        <f>K2</f>
        <v>30.614710967820617</v>
      </c>
      <c r="E2" s="5">
        <f>(F2*G2)/(H2^2)</f>
        <v>8.0145912249940006E-3</v>
      </c>
      <c r="F2" s="5">
        <v>19.579999999999998</v>
      </c>
      <c r="G2" s="5">
        <f>(I2^2)*J2</f>
        <v>1.4735714203257611E-2</v>
      </c>
      <c r="H2" s="5">
        <v>6</v>
      </c>
      <c r="I2" s="5">
        <f>I8</f>
        <v>0.38387125710656705</v>
      </c>
      <c r="J2" s="5">
        <v>0.1</v>
      </c>
      <c r="K2" s="5">
        <f>L2+(M2-N2)*(O2/P2)^2</f>
        <v>30.614710967820617</v>
      </c>
      <c r="L2" s="5">
        <v>30</v>
      </c>
      <c r="M2" s="5">
        <v>70</v>
      </c>
      <c r="N2" s="5">
        <f>25</f>
        <v>25</v>
      </c>
      <c r="O2" s="5">
        <f>5</f>
        <v>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1.0079922760229545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0.38387125710656705</v>
      </c>
      <c r="J8" t="s">
        <v>47</v>
      </c>
      <c r="K8">
        <f>0.865*M8</f>
        <v>0.66924886714478882</v>
      </c>
      <c r="L8" t="s">
        <v>47</v>
      </c>
      <c r="M8">
        <f>0.4/((1.73*SQRT(D29^2+F29^2)))*1000</f>
        <v>0.77369811230611429</v>
      </c>
      <c r="P8" t="s">
        <v>78</v>
      </c>
      <c r="Q8">
        <f>1.73*400/SQRT((2*L32+L33)^2+(2*F29+J29))</f>
        <v>0.22262187417626741</v>
      </c>
      <c r="R8" t="s">
        <v>100</v>
      </c>
      <c r="S8">
        <f>0.865*U8</f>
        <v>0.65049991086093162</v>
      </c>
      <c r="T8" t="s">
        <v>101</v>
      </c>
      <c r="U8">
        <f>400/(1.73*(SQRT(N32^2+F29^2)))</f>
        <v>0.75202301833633711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144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57.42</v>
      </c>
      <c r="E19" t="s">
        <v>30</v>
      </c>
      <c r="F19">
        <f>P19*Y19</f>
        <v>2.4419999999999997</v>
      </c>
      <c r="G19" t="s">
        <v>44</v>
      </c>
      <c r="H19">
        <f t="shared" si="4"/>
        <v>258.39</v>
      </c>
      <c r="I19" t="s">
        <v>39</v>
      </c>
      <c r="J19">
        <f t="shared" si="5"/>
        <v>10.988999999999999</v>
      </c>
      <c r="M19" t="s">
        <v>24</v>
      </c>
      <c r="N19">
        <v>1.74</v>
      </c>
      <c r="O19" t="s">
        <v>30</v>
      </c>
      <c r="P19">
        <v>7.3999999999999996E-2</v>
      </c>
      <c r="Q19" t="s">
        <v>44</v>
      </c>
      <c r="R19">
        <f>4.5*N19</f>
        <v>7.83</v>
      </c>
      <c r="S19" t="s">
        <v>39</v>
      </c>
      <c r="T19">
        <f t="shared" si="1"/>
        <v>0.33299999999999996</v>
      </c>
      <c r="V19" t="s">
        <v>57</v>
      </c>
      <c r="W19">
        <v>33</v>
      </c>
      <c r="X19" t="s">
        <v>102</v>
      </c>
      <c r="Y19">
        <f>W19</f>
        <v>33</v>
      </c>
      <c r="Z19" t="s">
        <v>103</v>
      </c>
      <c r="AA19">
        <f>W19</f>
        <v>33</v>
      </c>
      <c r="AB19" t="s">
        <v>104</v>
      </c>
      <c r="AC19">
        <f t="shared" si="7"/>
        <v>33</v>
      </c>
    </row>
    <row r="20" spans="1:29" ht="45.75" x14ac:dyDescent="0.25">
      <c r="A20" s="11" t="s">
        <v>149</v>
      </c>
      <c r="B20" s="10" t="s">
        <v>143</v>
      </c>
      <c r="C20" t="s">
        <v>25</v>
      </c>
      <c r="D20">
        <f>N20*W20</f>
        <v>168.85</v>
      </c>
      <c r="E20" t="s">
        <v>31</v>
      </c>
      <c r="F20">
        <f>P20*Y20</f>
        <v>4.8949999999999996</v>
      </c>
      <c r="G20" t="s">
        <v>45</v>
      </c>
      <c r="H20">
        <f t="shared" si="4"/>
        <v>759.82499999999993</v>
      </c>
      <c r="I20" t="s">
        <v>40</v>
      </c>
      <c r="J20">
        <f t="shared" si="5"/>
        <v>22.0275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si="1"/>
        <v>0.40049999999999997</v>
      </c>
      <c r="V20" t="s">
        <v>58</v>
      </c>
      <c r="W20">
        <v>55</v>
      </c>
      <c r="X20" t="s">
        <v>105</v>
      </c>
      <c r="Y20">
        <f>W20</f>
        <v>55</v>
      </c>
      <c r="Z20" t="s">
        <v>106</v>
      </c>
      <c r="AA20">
        <f>W20</f>
        <v>55</v>
      </c>
      <c r="AB20" t="s">
        <v>107</v>
      </c>
      <c r="AC20">
        <f t="shared" si="7"/>
        <v>55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295.39650000000006</v>
      </c>
      <c r="E29" t="s">
        <v>49</v>
      </c>
      <c r="F29">
        <f>SUM(F9:F28)</f>
        <v>45.251999999999995</v>
      </c>
      <c r="G29" t="s">
        <v>50</v>
      </c>
      <c r="H29">
        <f>SUM(H9:H28)</f>
        <v>1202.6612499999997</v>
      </c>
      <c r="I29" t="s">
        <v>51</v>
      </c>
      <c r="J29">
        <f>SUM(J9:J28)</f>
        <v>91.718000000000004</v>
      </c>
    </row>
    <row r="30" spans="1:29" x14ac:dyDescent="0.25">
      <c r="C30" t="s">
        <v>70</v>
      </c>
      <c r="K30" t="s">
        <v>73</v>
      </c>
      <c r="L30">
        <f>(SQRT((2*D29+H29)^2+(2*F29+J29)^2))/3</f>
        <v>600.89590558386351</v>
      </c>
      <c r="M30" t="s">
        <v>74</v>
      </c>
      <c r="N30">
        <f>SQRT(D29^2+F29^2)</f>
        <v>298.84249315693046</v>
      </c>
    </row>
    <row r="31" spans="1:29" x14ac:dyDescent="0.25">
      <c r="C31" t="s">
        <v>75</v>
      </c>
      <c r="D31">
        <f>SQRT((400^2/(3*L31^2*I8^2))-F29^2)-D29</f>
        <v>438.30872320972912</v>
      </c>
      <c r="E31" t="s">
        <v>77</v>
      </c>
      <c r="F31">
        <f>SQRT((400^2/(3*M8^2*N31^2))-F29^2)-D29</f>
        <v>8.7109700524455889</v>
      </c>
      <c r="K31" t="s">
        <v>71</v>
      </c>
      <c r="L31">
        <f>0.6-0.0025*L30+0.114*L30^0.5-0.13*L30^0.33</f>
        <v>0.81840394232354274</v>
      </c>
      <c r="M31" t="s">
        <v>72</v>
      </c>
      <c r="N31">
        <f>0.6-0.0025*N30+0.114*N30^0.5-0.13*N30^0.33</f>
        <v>0.97083421212948073</v>
      </c>
    </row>
    <row r="32" spans="1:29" x14ac:dyDescent="0.25">
      <c r="H32" t="s">
        <v>47</v>
      </c>
      <c r="K32" t="s">
        <v>75</v>
      </c>
      <c r="L32">
        <f>D31+D29</f>
        <v>733.70522320972918</v>
      </c>
      <c r="M32" t="s">
        <v>77</v>
      </c>
      <c r="N32">
        <f>D29+F31</f>
        <v>304.10747005244565</v>
      </c>
    </row>
    <row r="33" spans="3:24" x14ac:dyDescent="0.25">
      <c r="K33" t="s">
        <v>76</v>
      </c>
      <c r="L33">
        <f>D31+H29</f>
        <v>1640.9699732097288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1.74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33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0.15625948799999997</v>
      </c>
      <c r="D42">
        <v>1.4</v>
      </c>
      <c r="E42">
        <f t="shared" si="13"/>
        <v>1.74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3.07</v>
      </c>
      <c r="O42" t="s">
        <v>31</v>
      </c>
      <c r="P42">
        <f t="shared" si="11"/>
        <v>8.8999999999999996E-2</v>
      </c>
      <c r="Q42" t="s">
        <v>58</v>
      </c>
      <c r="R42">
        <f t="shared" si="12"/>
        <v>55</v>
      </c>
      <c r="U42">
        <f>(C42/W41)*100</f>
        <v>7.2739567944873684E-2</v>
      </c>
      <c r="V42">
        <f>W41-C42</f>
        <v>214.66421912471679</v>
      </c>
    </row>
    <row r="43" spans="3:24" x14ac:dyDescent="0.25">
      <c r="C43">
        <f t="shared" ref="C43" si="19">(2*D43*((E43*F43+G43*H43)*I43)/1000)</f>
        <v>0.22885323999999993</v>
      </c>
      <c r="D43">
        <v>0.7</v>
      </c>
      <c r="E43">
        <f t="shared" si="13"/>
        <v>3.07</v>
      </c>
      <c r="F43">
        <v>0.96</v>
      </c>
      <c r="G43">
        <f t="shared" si="14"/>
        <v>8.8999999999999996E-2</v>
      </c>
      <c r="H43">
        <f t="shared" si="18"/>
        <v>0.28000000000000003</v>
      </c>
      <c r="I43">
        <f t="shared" si="15"/>
        <v>55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0.10660986769622727</v>
      </c>
      <c r="V43">
        <f>V42-C43</f>
        <v>214.43536588471679</v>
      </c>
    </row>
    <row r="44" spans="3:24" x14ac:dyDescent="0.25">
      <c r="U44">
        <f>SUM(U39:U42)</f>
        <v>2.2842368264766142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1.0200000034965746</v>
      </c>
      <c r="G50">
        <f>1.2*M8*F50</f>
        <v>0.9470064927090357</v>
      </c>
    </row>
    <row r="51" spans="6:7" x14ac:dyDescent="0.25">
      <c r="G51">
        <f>1.2*I8*F50</f>
        <v>0.46985842030911945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32560-EAD6-484C-85A9-5013198600A4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38.839500902945993</v>
      </c>
      <c r="D2" s="5">
        <f>K2</f>
        <v>30.614710967820617</v>
      </c>
      <c r="E2" s="5">
        <f>(F2*G2)/(H2^2)</f>
        <v>3.152071469942308E-2</v>
      </c>
      <c r="F2" s="5">
        <v>19.579999999999998</v>
      </c>
      <c r="G2" s="5">
        <f>(I2^2)*J2</f>
        <v>5.7954327332953574E-2</v>
      </c>
      <c r="H2" s="5">
        <v>6</v>
      </c>
      <c r="I2" s="5">
        <f>I8</f>
        <v>0.7612773957825989</v>
      </c>
      <c r="J2" s="5">
        <v>0.1</v>
      </c>
      <c r="K2" s="5">
        <f>L2+(M2-N2)*(O2/P2)^2</f>
        <v>30.614710967820617</v>
      </c>
      <c r="L2" s="5">
        <v>30</v>
      </c>
      <c r="M2" s="5">
        <v>70</v>
      </c>
      <c r="N2" s="5">
        <f>25</f>
        <v>25</v>
      </c>
      <c r="O2" s="5">
        <f>5</f>
        <v>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1.0318032562971593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0.7612773957825989</v>
      </c>
      <c r="J8" t="s">
        <v>47</v>
      </c>
      <c r="K8">
        <f>0.865*M8</f>
        <v>1.2302678665152897</v>
      </c>
      <c r="L8" t="s">
        <v>47</v>
      </c>
      <c r="M8">
        <f>0.4/((1.73*SQRT(D29^2+F29^2)))*1000</f>
        <v>1.4222749901910865</v>
      </c>
      <c r="P8" t="s">
        <v>78</v>
      </c>
      <c r="Q8">
        <f>1.73*400/SQRT((2*L32+L33)^2+(2*F29+J29))</f>
        <v>0.51121995380524987</v>
      </c>
      <c r="R8" t="s">
        <v>100</v>
      </c>
      <c r="S8">
        <f>0.865*U8</f>
        <v>1.1695711666270758</v>
      </c>
      <c r="T8" t="s">
        <v>101</v>
      </c>
      <c r="U8">
        <f>400/(1.73*(SQRT(N32^2+F29^2)))</f>
        <v>1.3521053949445963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145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57" x14ac:dyDescent="0.25">
      <c r="A19" s="11" t="s">
        <v>134</v>
      </c>
      <c r="B19" s="10" t="s">
        <v>142</v>
      </c>
      <c r="C19" t="s">
        <v>24</v>
      </c>
      <c r="D19">
        <f>N19*W19</f>
        <v>57.42</v>
      </c>
      <c r="E19" t="s">
        <v>30</v>
      </c>
      <c r="F19">
        <f>P19*Y19</f>
        <v>2.4419999999999997</v>
      </c>
      <c r="G19" t="s">
        <v>44</v>
      </c>
      <c r="H19">
        <f t="shared" si="4"/>
        <v>258.39</v>
      </c>
      <c r="I19" t="s">
        <v>39</v>
      </c>
      <c r="J19">
        <f t="shared" si="5"/>
        <v>10.988999999999999</v>
      </c>
      <c r="M19" t="s">
        <v>24</v>
      </c>
      <c r="N19">
        <v>1.74</v>
      </c>
      <c r="O19" t="s">
        <v>30</v>
      </c>
      <c r="P19">
        <v>7.3999999999999996E-2</v>
      </c>
      <c r="Q19" t="s">
        <v>44</v>
      </c>
      <c r="R19">
        <f>4.5*N19</f>
        <v>7.83</v>
      </c>
      <c r="S19" t="s">
        <v>39</v>
      </c>
      <c r="T19">
        <f t="shared" si="1"/>
        <v>0.33299999999999996</v>
      </c>
      <c r="V19" t="s">
        <v>57</v>
      </c>
      <c r="W19">
        <v>33</v>
      </c>
      <c r="X19" t="s">
        <v>102</v>
      </c>
      <c r="Y19">
        <f>W19</f>
        <v>33</v>
      </c>
      <c r="Z19" t="s">
        <v>103</v>
      </c>
      <c r="AA19">
        <f>W19</f>
        <v>33</v>
      </c>
      <c r="AB19" t="s">
        <v>104</v>
      </c>
      <c r="AC19">
        <f t="shared" si="7"/>
        <v>33</v>
      </c>
    </row>
    <row r="20" spans="1:29" ht="45.75" x14ac:dyDescent="0.25">
      <c r="A20" s="11" t="s">
        <v>149</v>
      </c>
      <c r="B20" s="10" t="s">
        <v>143</v>
      </c>
      <c r="C20" t="s">
        <v>25</v>
      </c>
      <c r="D20">
        <f>N20*W20</f>
        <v>30.7</v>
      </c>
      <c r="E20" t="s">
        <v>31</v>
      </c>
      <c r="F20">
        <f>P20*Y20</f>
        <v>0.8899999999999999</v>
      </c>
      <c r="G20" t="s">
        <v>45</v>
      </c>
      <c r="H20">
        <f t="shared" si="4"/>
        <v>138.15</v>
      </c>
      <c r="I20" t="s">
        <v>40</v>
      </c>
      <c r="J20">
        <f t="shared" si="5"/>
        <v>4.0049999999999999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si="1"/>
        <v>0.40049999999999997</v>
      </c>
      <c r="V20" t="s">
        <v>58</v>
      </c>
      <c r="W20">
        <v>10</v>
      </c>
      <c r="X20" t="s">
        <v>105</v>
      </c>
      <c r="Y20">
        <f>W20</f>
        <v>10</v>
      </c>
      <c r="Z20" t="s">
        <v>106</v>
      </c>
      <c r="AA20">
        <f>W20</f>
        <v>10</v>
      </c>
      <c r="AB20" t="s">
        <v>107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157.24650000000003</v>
      </c>
      <c r="E29" t="s">
        <v>49</v>
      </c>
      <c r="F29">
        <f>SUM(F9:F28)</f>
        <v>41.247</v>
      </c>
      <c r="G29" t="s">
        <v>50</v>
      </c>
      <c r="H29">
        <f>SUM(H9:H28)</f>
        <v>580.98624999999981</v>
      </c>
      <c r="I29" t="s">
        <v>51</v>
      </c>
      <c r="J29">
        <f>SUM(J9:J28)</f>
        <v>73.69550000000001</v>
      </c>
    </row>
    <row r="30" spans="1:29" x14ac:dyDescent="0.25">
      <c r="C30" t="s">
        <v>70</v>
      </c>
      <c r="K30" t="s">
        <v>73</v>
      </c>
      <c r="L30">
        <f>(SQRT((2*D29+H29)^2+(2*F29+J29)^2))/3</f>
        <v>302.99949524908675</v>
      </c>
      <c r="M30" t="s">
        <v>74</v>
      </c>
      <c r="N30">
        <f>SQRT(D29^2+F29^2)</f>
        <v>162.5662227255404</v>
      </c>
    </row>
    <row r="31" spans="1:29" x14ac:dyDescent="0.25">
      <c r="C31" t="s">
        <v>75</v>
      </c>
      <c r="D31">
        <f>SQRT((400^2/(3*L31^2*I8^2))-F29^2)-D29</f>
        <v>152.69594686756392</v>
      </c>
      <c r="E31" t="s">
        <v>77</v>
      </c>
      <c r="F31">
        <f>SQRT((400^2/(3*M8^2*N31^2))-F29^2)-D29</f>
        <v>8.70728540066915</v>
      </c>
      <c r="K31" t="s">
        <v>71</v>
      </c>
      <c r="L31">
        <f>0.6-0.0025*L30+0.114*L30^0.5-0.13*L30^0.33</f>
        <v>0.97020456942577082</v>
      </c>
      <c r="M31" t="s">
        <v>72</v>
      </c>
      <c r="N31">
        <f>0.6-0.0025*N30+0.114*N30^0.5-0.13*N30^0.33</f>
        <v>0.94953821524745352</v>
      </c>
    </row>
    <row r="32" spans="1:29" x14ac:dyDescent="0.25">
      <c r="H32" t="s">
        <v>47</v>
      </c>
      <c r="K32" t="s">
        <v>75</v>
      </c>
      <c r="L32">
        <f>D31+D29</f>
        <v>309.94244686756394</v>
      </c>
      <c r="M32" t="s">
        <v>77</v>
      </c>
      <c r="N32">
        <f>D29+F31</f>
        <v>165.95378540066918</v>
      </c>
    </row>
    <row r="33" spans="3:24" x14ac:dyDescent="0.25">
      <c r="K33" t="s">
        <v>76</v>
      </c>
      <c r="L33">
        <f>D31+H29</f>
        <v>733.68219686756379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1.74</v>
      </c>
      <c r="O41" t="s">
        <v>30</v>
      </c>
      <c r="P41">
        <f t="shared" si="11"/>
        <v>7.3999999999999996E-2</v>
      </c>
      <c r="Q41" t="s">
        <v>57</v>
      </c>
      <c r="R41">
        <f t="shared" si="12"/>
        <v>33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0.15625948799999997</v>
      </c>
      <c r="D42">
        <v>1.4</v>
      </c>
      <c r="E42">
        <f t="shared" si="13"/>
        <v>1.74</v>
      </c>
      <c r="F42">
        <v>0.96</v>
      </c>
      <c r="G42">
        <f t="shared" si="14"/>
        <v>7.3999999999999996E-2</v>
      </c>
      <c r="H42">
        <f t="shared" ref="H42:H43" si="18">(1-(F42^2))^0.5</f>
        <v>0.28000000000000003</v>
      </c>
      <c r="I42">
        <f>R41</f>
        <v>33</v>
      </c>
      <c r="M42" t="s">
        <v>25</v>
      </c>
      <c r="N42">
        <f t="shared" si="10"/>
        <v>3.07</v>
      </c>
      <c r="O42" t="s">
        <v>31</v>
      </c>
      <c r="P42">
        <f t="shared" si="11"/>
        <v>8.8999999999999996E-2</v>
      </c>
      <c r="Q42" t="s">
        <v>58</v>
      </c>
      <c r="R42">
        <f t="shared" si="12"/>
        <v>10</v>
      </c>
      <c r="U42">
        <f>(C42/W41)*100</f>
        <v>7.2739567944873684E-2</v>
      </c>
      <c r="V42">
        <f>W41-C42</f>
        <v>214.66421912471679</v>
      </c>
    </row>
    <row r="43" spans="3:24" x14ac:dyDescent="0.25">
      <c r="C43">
        <f t="shared" ref="C43" si="19">(2*D43*((E43*F43+G43*H43)*I43)/1000)</f>
        <v>4.1609679999999989E-2</v>
      </c>
      <c r="D43">
        <v>0.7</v>
      </c>
      <c r="E43">
        <f t="shared" si="13"/>
        <v>3.07</v>
      </c>
      <c r="F43">
        <v>0.96</v>
      </c>
      <c r="G43">
        <f t="shared" si="14"/>
        <v>8.8999999999999996E-2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1.9383612308404956E-2</v>
      </c>
      <c r="V43">
        <f>V42-C43</f>
        <v>214.6226094447168</v>
      </c>
    </row>
    <row r="44" spans="3:24" x14ac:dyDescent="0.25">
      <c r="U44">
        <f>SUM(U39:U42)</f>
        <v>2.2842368264766142</v>
      </c>
    </row>
    <row r="49" spans="6:7" x14ac:dyDescent="0.25">
      <c r="G49" t="s">
        <v>91</v>
      </c>
    </row>
    <row r="50" spans="6:7" x14ac:dyDescent="0.25">
      <c r="F50">
        <f>(1.02+0.98*2.7^(-(3/(F29/D29))))</f>
        <v>1.0200114220540837</v>
      </c>
      <c r="G50">
        <f>1.2*M8*F50</f>
        <v>1.7408840823561216</v>
      </c>
    </row>
    <row r="51" spans="6:7" x14ac:dyDescent="0.25">
      <c r="G51">
        <f>1.2*I8*F50</f>
        <v>0.93181396685980578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2DAA-A4F2-4729-A875-8821CD7A6DD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38.947574601896186</v>
      </c>
      <c r="D2" s="5">
        <f>K2</f>
        <v>30.015736600776208</v>
      </c>
      <c r="E2" s="5">
        <f>(F2*G2)/(H2^2)</f>
        <v>3.4262925677095428E-2</v>
      </c>
      <c r="F2" s="5">
        <v>19.579999999999998</v>
      </c>
      <c r="G2" s="5">
        <f>(I2^2)*J2</f>
        <v>6.2996186127448187E-2</v>
      </c>
      <c r="H2" s="5">
        <v>6</v>
      </c>
      <c r="I2" s="5">
        <f>I8</f>
        <v>0.79370136781694023</v>
      </c>
      <c r="J2" s="5">
        <v>0.1</v>
      </c>
      <c r="K2" s="5">
        <f>L2+(M2-N2)*(O2/P2)^2</f>
        <v>30.015736600776208</v>
      </c>
      <c r="L2" s="5">
        <v>30</v>
      </c>
      <c r="M2" s="5">
        <v>70</v>
      </c>
      <c r="N2" s="5">
        <f>25</f>
        <v>25</v>
      </c>
      <c r="O2" s="5">
        <f>0.8</f>
        <v>0.8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1.0346174156615109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0.79370136781694023</v>
      </c>
      <c r="J8" t="s">
        <v>47</v>
      </c>
      <c r="K8">
        <f>0.865*M8</f>
        <v>1.3199379427489601</v>
      </c>
      <c r="L8" t="s">
        <v>47</v>
      </c>
      <c r="M8">
        <f>0.4/((1.73*SQRT(D29^2+F29^2)))*1000</f>
        <v>1.5259398182068904</v>
      </c>
      <c r="P8" t="s">
        <v>78</v>
      </c>
      <c r="Q8">
        <f>1.73*400/SQRT((2*L32+L33)^2+(2*F29+J29))</f>
        <v>0.52782011486848224</v>
      </c>
      <c r="R8" t="s">
        <v>100</v>
      </c>
      <c r="S8">
        <f>0.865*U8</f>
        <v>1.2460657166626388</v>
      </c>
      <c r="T8" t="s">
        <v>101</v>
      </c>
      <c r="U8">
        <f>400/(1.73*(SQRT(N32^2+F29^2)))</f>
        <v>1.4405384007660564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147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148</v>
      </c>
      <c r="B19" s="10" t="s">
        <v>130</v>
      </c>
      <c r="C19" t="s">
        <v>24</v>
      </c>
      <c r="D19">
        <f>N19*W19</f>
        <v>85.96</v>
      </c>
      <c r="E19" t="s">
        <v>30</v>
      </c>
      <c r="F19">
        <f>P19*Y19</f>
        <v>2.492</v>
      </c>
      <c r="G19" t="s">
        <v>44</v>
      </c>
      <c r="H19">
        <f t="shared" si="4"/>
        <v>386.82</v>
      </c>
      <c r="I19" t="s">
        <v>39</v>
      </c>
      <c r="J19">
        <f t="shared" si="5"/>
        <v>11.213999999999999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28</v>
      </c>
      <c r="X19" t="s">
        <v>102</v>
      </c>
      <c r="Y19">
        <f>W19</f>
        <v>28</v>
      </c>
      <c r="Z19" t="s">
        <v>103</v>
      </c>
      <c r="AA19">
        <f>W19</f>
        <v>28</v>
      </c>
      <c r="AB19" t="s">
        <v>104</v>
      </c>
      <c r="AC19">
        <f t="shared" si="7"/>
        <v>28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147.19700000000003</v>
      </c>
      <c r="E29" t="s">
        <v>49</v>
      </c>
      <c r="F29">
        <f>SUM(F9:F28)</f>
        <v>35.945</v>
      </c>
      <c r="G29" t="s">
        <v>50</v>
      </c>
      <c r="H29">
        <f>SUM(H9:H28)</f>
        <v>566.56349999999986</v>
      </c>
      <c r="I29" t="s">
        <v>51</v>
      </c>
      <c r="J29">
        <f>SUM(J9:J28)</f>
        <v>65.586500000000001</v>
      </c>
    </row>
    <row r="30" spans="1:29" x14ac:dyDescent="0.25">
      <c r="C30" t="s">
        <v>70</v>
      </c>
      <c r="K30" t="s">
        <v>73</v>
      </c>
      <c r="L30">
        <f>(SQRT((2*D29+H29)^2+(2*F29+J29)^2))/3</f>
        <v>290.62148059680271</v>
      </c>
      <c r="M30" t="s">
        <v>74</v>
      </c>
      <c r="N30">
        <f>SQRT(D29^2+F29^2)</f>
        <v>151.52227504231848</v>
      </c>
    </row>
    <row r="31" spans="1:29" x14ac:dyDescent="0.25">
      <c r="C31" t="s">
        <v>75</v>
      </c>
      <c r="D31">
        <f>SQRT((400^2/(3*L31^2*I8^2))-F29^2)-D29</f>
        <v>150.01426477068381</v>
      </c>
      <c r="E31" t="s">
        <v>77</v>
      </c>
      <c r="F31">
        <f>SQRT((400^2/(3*M8^2*N31^2))-F29^2)-D29</f>
        <v>9.231479597865075</v>
      </c>
      <c r="K31" t="s">
        <v>71</v>
      </c>
      <c r="L31">
        <f>0.6-0.0025*L30+0.114*L30^0.5-0.13*L30^0.33</f>
        <v>0.97190502023911096</v>
      </c>
      <c r="M31" t="s">
        <v>72</v>
      </c>
      <c r="N31">
        <f>0.6-0.0025*N30+0.114*N30^0.5-0.13*N30^0.33</f>
        <v>0.94291579308614426</v>
      </c>
    </row>
    <row r="32" spans="1:29" x14ac:dyDescent="0.25">
      <c r="H32" t="s">
        <v>47</v>
      </c>
      <c r="K32" t="s">
        <v>75</v>
      </c>
      <c r="L32">
        <f>D31+D29</f>
        <v>297.21126477068384</v>
      </c>
      <c r="M32" t="s">
        <v>77</v>
      </c>
      <c r="N32">
        <f>D29+F31</f>
        <v>156.42847959786511</v>
      </c>
    </row>
    <row r="33" spans="3:24" x14ac:dyDescent="0.25">
      <c r="K33" t="s">
        <v>76</v>
      </c>
      <c r="L33">
        <f>D31+H29</f>
        <v>716.57776477068364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28</v>
      </c>
      <c r="U41">
        <f t="shared" ref="U41:U43" si="16">(C41/V40)*100</f>
        <v>0.39838893088395189</v>
      </c>
      <c r="V41">
        <f t="shared" ref="V41" si="17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0.23301420799999994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28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0.10850083024491726</v>
      </c>
      <c r="V42">
        <f>W41-C42</f>
        <v>214.52498116772253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214.52498116772253</v>
      </c>
    </row>
    <row r="44" spans="3:24" x14ac:dyDescent="0.25">
      <c r="U44">
        <f>SUM(U39:U42)</f>
        <v>2.349122696727393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1.0200049186070574</v>
      </c>
      <c r="G50">
        <f>1.2*M8*F50</f>
        <v>1.8677593440832645</v>
      </c>
    </row>
    <row r="51" spans="6:7" x14ac:dyDescent="0.25">
      <c r="G51">
        <f>1.2*I8*F50</f>
        <v>0.97149515889411397</v>
      </c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E3841-FE52-4AE1-848B-5D7B0A40A9A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39.0714528253379</v>
      </c>
      <c r="D2" s="5">
        <f>K2</f>
        <v>30.015736600776208</v>
      </c>
      <c r="E2" s="5">
        <f>(F2*G2)/(H2^2)</f>
        <v>3.4730024627536965E-2</v>
      </c>
      <c r="F2" s="5">
        <v>19.579999999999998</v>
      </c>
      <c r="G2" s="5">
        <f>(I2^2)*J2</f>
        <v>6.3854999315185443E-2</v>
      </c>
      <c r="H2" s="5">
        <v>6</v>
      </c>
      <c r="I2" s="5">
        <f>I8</f>
        <v>0.79909323182708436</v>
      </c>
      <c r="J2" s="5">
        <v>0.1</v>
      </c>
      <c r="K2" s="5">
        <f>L2+(M2-N2)*(O2/P2)^2</f>
        <v>30.015736600776208</v>
      </c>
      <c r="L2" s="5">
        <v>30</v>
      </c>
      <c r="M2" s="5">
        <v>70</v>
      </c>
      <c r="N2" s="5">
        <f>25</f>
        <v>25</v>
      </c>
      <c r="O2" s="5">
        <f>0.8</f>
        <v>0.8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1.0350975345297386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0.79909323182708436</v>
      </c>
      <c r="J8" t="s">
        <v>47</v>
      </c>
      <c r="K8">
        <f>0.865*M8</f>
        <v>1.3277668252517869</v>
      </c>
      <c r="L8" t="s">
        <v>47</v>
      </c>
      <c r="M8">
        <f>0.4/((1.73*SQRT(D29^2+F29^2)))*1000</f>
        <v>1.5349905494240312</v>
      </c>
      <c r="P8" t="s">
        <v>78</v>
      </c>
      <c r="Q8">
        <f>1.73*400/SQRT((2*L32+L33)^2+(2*F29+J29))</f>
        <v>0.53166487090364267</v>
      </c>
      <c r="R8" t="s">
        <v>100</v>
      </c>
      <c r="S8">
        <f>0.865*U8</f>
        <v>1.2526842998452425</v>
      </c>
      <c r="T8" t="s">
        <v>101</v>
      </c>
      <c r="U8">
        <f>400/(1.73*(SQRT(N32^2+F29^2)))</f>
        <v>1.4481899420176214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151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148</v>
      </c>
      <c r="B19" s="10" t="s">
        <v>130</v>
      </c>
      <c r="C19" t="s">
        <v>24</v>
      </c>
      <c r="D19">
        <f>N19*W19</f>
        <v>85.96</v>
      </c>
      <c r="E19" t="s">
        <v>30</v>
      </c>
      <c r="F19">
        <f>P19*Y19</f>
        <v>2.492</v>
      </c>
      <c r="G19" t="s">
        <v>44</v>
      </c>
      <c r="H19">
        <f t="shared" si="4"/>
        <v>386.82</v>
      </c>
      <c r="I19" t="s">
        <v>39</v>
      </c>
      <c r="J19">
        <f t="shared" si="5"/>
        <v>11.213999999999999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28</v>
      </c>
      <c r="X19" t="s">
        <v>102</v>
      </c>
      <c r="Y19">
        <f>W19</f>
        <v>28</v>
      </c>
      <c r="Z19" t="s">
        <v>103</v>
      </c>
      <c r="AA19">
        <f>W19</f>
        <v>28</v>
      </c>
      <c r="AB19" t="s">
        <v>104</v>
      </c>
      <c r="AC19">
        <f t="shared" si="7"/>
        <v>28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146.28650000000002</v>
      </c>
      <c r="E29" t="s">
        <v>49</v>
      </c>
      <c r="F29">
        <f>SUM(F9:F28)</f>
        <v>35.906999999999996</v>
      </c>
      <c r="G29" t="s">
        <v>50</v>
      </c>
      <c r="H29">
        <f>SUM(H9:H28)</f>
        <v>562.46624999999983</v>
      </c>
      <c r="I29" t="s">
        <v>51</v>
      </c>
      <c r="J29">
        <f>SUM(J9:J28)</f>
        <v>65.415500000000009</v>
      </c>
    </row>
    <row r="30" spans="1:29" x14ac:dyDescent="0.25">
      <c r="C30" t="s">
        <v>70</v>
      </c>
      <c r="K30" t="s">
        <v>73</v>
      </c>
      <c r="L30">
        <f>(SQRT((2*D29+H29)^2+(2*F29+J29)^2))/3</f>
        <v>288.66051854707808</v>
      </c>
      <c r="M30" t="s">
        <v>74</v>
      </c>
      <c r="N30">
        <f>SQRT(D29^2+F29^2)</f>
        <v>150.62885756471104</v>
      </c>
    </row>
    <row r="31" spans="1:29" x14ac:dyDescent="0.25">
      <c r="C31" t="s">
        <v>75</v>
      </c>
      <c r="D31">
        <f>SQRT((400^2/(3*L31^2*I8^2))-F29^2)-D29</f>
        <v>148.826608805294</v>
      </c>
      <c r="E31" t="s">
        <v>77</v>
      </c>
      <c r="F31">
        <f>SQRT((400^2/(3*M8^2*N31^2))-F29^2)-D29</f>
        <v>9.2805002958323826</v>
      </c>
      <c r="K31" t="s">
        <v>71</v>
      </c>
      <c r="L31">
        <f>0.6-0.0025*L30+0.114*L30^0.5-0.13*L30^0.33</f>
        <v>0.97212544235040743</v>
      </c>
      <c r="M31" t="s">
        <v>72</v>
      </c>
      <c r="N31">
        <f>0.6-0.0025*N30+0.114*N30^0.5-0.13*N30^0.33</f>
        <v>0.94233494531500073</v>
      </c>
    </row>
    <row r="32" spans="1:29" x14ac:dyDescent="0.25">
      <c r="H32" t="s">
        <v>47</v>
      </c>
      <c r="K32" t="s">
        <v>75</v>
      </c>
      <c r="L32">
        <f>D31+D29</f>
        <v>295.11310880529402</v>
      </c>
      <c r="M32" t="s">
        <v>77</v>
      </c>
      <c r="N32">
        <f>D29+F31</f>
        <v>155.5670002958324</v>
      </c>
    </row>
    <row r="33" spans="3:24" x14ac:dyDescent="0.25">
      <c r="K33" t="s">
        <v>76</v>
      </c>
      <c r="L33">
        <f>D31+H29</f>
        <v>711.2928588052938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28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0.23301420799999994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28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0.10846927141433441</v>
      </c>
      <c r="V42">
        <f>W41-C42</f>
        <v>214.5874644047168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214.5874644047168</v>
      </c>
    </row>
    <row r="44" spans="3:24" x14ac:dyDescent="0.25">
      <c r="U44">
        <f>SUM(U39:U42)</f>
        <v>2.319966529946075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1.0200052365872352</v>
      </c>
      <c r="G50">
        <f>1.2*M8*F50</f>
        <v>1.878838078229315</v>
      </c>
    </row>
    <row r="51" spans="6:7" x14ac:dyDescent="0.25">
      <c r="G51">
        <f>1.2*I8*F50</f>
        <v>0.97809513718205232</v>
      </c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3BCB0-DB0F-4D28-ADD0-DDB60F3EB17F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56.797087378585424</v>
      </c>
      <c r="D2" s="5">
        <f>K2</f>
        <v>30.015736600776208</v>
      </c>
      <c r="E2" s="5">
        <f>(F2*G2)/(H2^2)</f>
        <v>9.9427333159457648E-2</v>
      </c>
      <c r="F2" s="5">
        <v>19.579999999999998</v>
      </c>
      <c r="G2" s="5">
        <f>(I2^2)*J2</f>
        <v>0.18280817128398752</v>
      </c>
      <c r="H2" s="5">
        <v>6</v>
      </c>
      <c r="I2" s="5">
        <f>I8</f>
        <v>1.3520657206067592</v>
      </c>
      <c r="J2" s="5">
        <v>0.1</v>
      </c>
      <c r="K2" s="5">
        <f>L2+(M2-N2)*(O2/P2)^2</f>
        <v>30.015736600776208</v>
      </c>
      <c r="L2" s="5">
        <v>30</v>
      </c>
      <c r="M2" s="5">
        <v>70</v>
      </c>
      <c r="N2" s="5">
        <f>25</f>
        <v>25</v>
      </c>
      <c r="O2" s="5">
        <f>0.8</f>
        <v>0.8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1.1037973541096355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1.3520657206067592</v>
      </c>
      <c r="J8" t="s">
        <v>47</v>
      </c>
      <c r="K8">
        <f>0.865*M8</f>
        <v>2.0560016214817214</v>
      </c>
      <c r="L8" t="s">
        <v>47</v>
      </c>
      <c r="M8">
        <f>0.4/((1.73*SQRT(D29^2+F29^2)))*1000</f>
        <v>2.3768804872621057</v>
      </c>
      <c r="P8" t="s">
        <v>78</v>
      </c>
      <c r="Q8">
        <f>1.73*400/SQRT((2*L32+L33)^2+(2*F29+J29))</f>
        <v>0.92245407014243375</v>
      </c>
      <c r="R8" t="s">
        <v>100</v>
      </c>
      <c r="S8">
        <f>0.865*U8</f>
        <v>1.8368532944666851</v>
      </c>
      <c r="T8" t="s">
        <v>101</v>
      </c>
      <c r="U8">
        <f>400/(1.73*(SQRT(N32^2+F29^2)))</f>
        <v>2.1235298201926995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150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19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148</v>
      </c>
      <c r="B19" s="10" t="s">
        <v>130</v>
      </c>
      <c r="C19" t="s">
        <v>24</v>
      </c>
      <c r="D19">
        <f>N19*W19</f>
        <v>30.7</v>
      </c>
      <c r="E19" t="s">
        <v>30</v>
      </c>
      <c r="F19">
        <f>P19*Y19</f>
        <v>0.8899999999999999</v>
      </c>
      <c r="G19" t="s">
        <v>44</v>
      </c>
      <c r="H19">
        <f t="shared" si="4"/>
        <v>138.15</v>
      </c>
      <c r="I19" t="s">
        <v>39</v>
      </c>
      <c r="J19">
        <f t="shared" si="5"/>
        <v>4.0049999999999999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10</v>
      </c>
      <c r="X19" t="s">
        <v>102</v>
      </c>
      <c r="Y19">
        <f>W19</f>
        <v>10</v>
      </c>
      <c r="Z19" t="s">
        <v>103</v>
      </c>
      <c r="AA19">
        <f>W19</f>
        <v>10</v>
      </c>
      <c r="AB19" t="s">
        <v>104</v>
      </c>
      <c r="AC19">
        <f t="shared" si="7"/>
        <v>10</v>
      </c>
    </row>
    <row r="20" spans="1:29" x14ac:dyDescent="0.25">
      <c r="C20" t="s">
        <v>25</v>
      </c>
      <c r="D20">
        <f>N20*W20</f>
        <v>0</v>
      </c>
      <c r="E20" t="s">
        <v>31</v>
      </c>
      <c r="F20">
        <f>P20*Y20</f>
        <v>0</v>
      </c>
      <c r="G20" t="s">
        <v>45</v>
      </c>
      <c r="H20">
        <f t="shared" si="4"/>
        <v>0</v>
      </c>
      <c r="I20" t="s">
        <v>40</v>
      </c>
      <c r="J20">
        <f t="shared" si="5"/>
        <v>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H26">
        <f t="shared" si="8"/>
        <v>0</v>
      </c>
      <c r="J26">
        <f t="shared" si="9"/>
        <v>0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91.026499999999984</v>
      </c>
      <c r="E29" t="s">
        <v>49</v>
      </c>
      <c r="F29">
        <f>SUM(F9:F28)</f>
        <v>34.304999999999993</v>
      </c>
      <c r="G29" t="s">
        <v>50</v>
      </c>
      <c r="H29">
        <f>SUM(H9:H28)</f>
        <v>313.79625000000004</v>
      </c>
      <c r="I29" t="s">
        <v>51</v>
      </c>
      <c r="J29">
        <f>SUM(J9:J28)</f>
        <v>58.206500000000005</v>
      </c>
    </row>
    <row r="30" spans="1:29" x14ac:dyDescent="0.25">
      <c r="C30" t="s">
        <v>70</v>
      </c>
      <c r="K30" t="s">
        <v>73</v>
      </c>
      <c r="L30">
        <f>(SQRT((2*D29+H29)^2+(2*F29+J29)^2))/3</f>
        <v>170.60314683753066</v>
      </c>
      <c r="M30" t="s">
        <v>74</v>
      </c>
      <c r="N30">
        <f>SQRT(D29^2+F29^2)</f>
        <v>97.27618787375458</v>
      </c>
    </row>
    <row r="31" spans="1:29" x14ac:dyDescent="0.25">
      <c r="C31" t="s">
        <v>75</v>
      </c>
      <c r="D31">
        <f>SQRT((400^2/(3*L31^2*I8^2))-F29^2)-D29</f>
        <v>84.746357231066114</v>
      </c>
      <c r="E31" t="s">
        <v>77</v>
      </c>
      <c r="F31">
        <f>SQRT((400^2/(3*M8^2*N31^2))-F29^2)-D29</f>
        <v>12.309969975137506</v>
      </c>
      <c r="K31" t="s">
        <v>71</v>
      </c>
      <c r="L31">
        <f>0.6-0.0025*L30+0.114*L30^0.5-0.13*L30^0.33</f>
        <v>0.95374492753750406</v>
      </c>
      <c r="M31" t="s">
        <v>72</v>
      </c>
      <c r="N31">
        <f>0.6-0.0025*N30+0.114*N30^0.5-0.13*N30^0.33</f>
        <v>0.8923526022494932</v>
      </c>
    </row>
    <row r="32" spans="1:29" x14ac:dyDescent="0.25">
      <c r="H32" t="s">
        <v>47</v>
      </c>
      <c r="K32" t="s">
        <v>75</v>
      </c>
      <c r="L32">
        <f>D31+D29</f>
        <v>175.7728572310661</v>
      </c>
      <c r="M32" t="s">
        <v>77</v>
      </c>
      <c r="N32">
        <f>D29+F31</f>
        <v>103.33646997513749</v>
      </c>
    </row>
    <row r="33" spans="3:24" x14ac:dyDescent="0.25">
      <c r="K33" t="s">
        <v>76</v>
      </c>
      <c r="L33">
        <f>D31+H29</f>
        <v>398.54260723106614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10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8.3219359999999978E-2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10</v>
      </c>
      <c r="M42" t="s">
        <v>25</v>
      </c>
      <c r="N42">
        <f t="shared" si="10"/>
        <v>0</v>
      </c>
      <c r="O42" t="s">
        <v>31</v>
      </c>
      <c r="P42">
        <f t="shared" si="11"/>
        <v>0</v>
      </c>
      <c r="Q42" t="s">
        <v>58</v>
      </c>
      <c r="R42">
        <f t="shared" si="12"/>
        <v>0</v>
      </c>
      <c r="U42">
        <f>(C42/W41)*100</f>
        <v>3.8739025505119429E-2</v>
      </c>
      <c r="V42">
        <f>W41-C42</f>
        <v>214.7372592527168</v>
      </c>
    </row>
    <row r="43" spans="3:24" x14ac:dyDescent="0.25">
      <c r="C43">
        <f t="shared" ref="C43" si="19">(2*D43*((E43*F43+G43*H43)*I43)/1000)</f>
        <v>0</v>
      </c>
      <c r="D43">
        <v>0.7</v>
      </c>
      <c r="E43">
        <f t="shared" si="13"/>
        <v>0</v>
      </c>
      <c r="F43">
        <v>0.96</v>
      </c>
      <c r="G43">
        <f t="shared" si="14"/>
        <v>0</v>
      </c>
      <c r="H43">
        <f t="shared" si="18"/>
        <v>0.28000000000000003</v>
      </c>
      <c r="I43">
        <f t="shared" si="15"/>
        <v>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0</v>
      </c>
      <c r="V43">
        <f>V42-C43</f>
        <v>214.7372592527168</v>
      </c>
    </row>
    <row r="44" spans="3:24" x14ac:dyDescent="0.25">
      <c r="U44">
        <f>SUM(U39:U42)</f>
        <v>2.2502362840368599</v>
      </c>
    </row>
    <row r="49" spans="6:7" x14ac:dyDescent="0.25">
      <c r="G49" t="s">
        <v>91</v>
      </c>
    </row>
    <row r="50" spans="6:7" x14ac:dyDescent="0.25">
      <c r="F50">
        <f>(1.02+0.98*2.7^(-(3/(F29/D29))))</f>
        <v>1.0203609303418566</v>
      </c>
      <c r="G50">
        <f>1.2*M8*F50</f>
        <v>2.9103311823530009</v>
      </c>
    </row>
    <row r="51" spans="6:7" x14ac:dyDescent="0.25">
      <c r="G51">
        <f>1.2*I8*F50</f>
        <v>1.6555140438739746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61F44-45E9-43A8-8446-EF9992D32627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32.397175072647464</v>
      </c>
      <c r="D2" s="5">
        <f>K2</f>
        <v>30.006147109678206</v>
      </c>
      <c r="E2" s="5">
        <f>(F2*G2)/(H2^2)</f>
        <v>9.2873241876956555E-3</v>
      </c>
      <c r="F2" s="5">
        <v>19.579999999999998</v>
      </c>
      <c r="G2" s="5">
        <f>(I2^2)*J2</f>
        <v>1.7075774808837773E-2</v>
      </c>
      <c r="H2" s="5">
        <v>6</v>
      </c>
      <c r="I2" s="5">
        <f>I8</f>
        <v>0.4132284454008191</v>
      </c>
      <c r="J2" s="5">
        <v>0.1</v>
      </c>
      <c r="K2" s="5">
        <f>L2+(M2-N2)*(O2/P2)^2</f>
        <v>30.006147109678206</v>
      </c>
      <c r="L2" s="5">
        <v>30</v>
      </c>
      <c r="M2" s="5">
        <v>70</v>
      </c>
      <c r="N2" s="5">
        <f>25</f>
        <v>25</v>
      </c>
      <c r="O2" s="5">
        <f>0.5</f>
        <v>0.5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1.0092673294406154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0.4132284454008191</v>
      </c>
      <c r="J8" t="s">
        <v>47</v>
      </c>
      <c r="K8">
        <f>0.865*M8</f>
        <v>0.71632615903621166</v>
      </c>
      <c r="L8" t="s">
        <v>47</v>
      </c>
      <c r="M8">
        <f>0.4/((1.73*SQRT(D29^2+F29^2)))*1000</f>
        <v>0.8281227272094932</v>
      </c>
      <c r="P8" t="s">
        <v>78</v>
      </c>
      <c r="Q8">
        <f>1.73*400/SQRT((2*L32+L33)^2+(2*F29+J29))</f>
        <v>0.24653458411447618</v>
      </c>
      <c r="R8" t="s">
        <v>100</v>
      </c>
      <c r="S8">
        <f>0.865*U8</f>
        <v>0.69780670770198772</v>
      </c>
      <c r="T8" t="s">
        <v>101</v>
      </c>
      <c r="U8">
        <f>400/(1.73*(SQRT(N32^2+F29^2)))</f>
        <v>0.8067129568809106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146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10.707000000000001</v>
      </c>
      <c r="E16" t="s">
        <v>27</v>
      </c>
      <c r="F16">
        <f>P16*Y16/2</f>
        <v>4.9799999999999995</v>
      </c>
      <c r="G16" t="s">
        <v>33</v>
      </c>
      <c r="H16">
        <f>R16*AA16/2</f>
        <v>48.1815</v>
      </c>
      <c r="I16" t="s">
        <v>34</v>
      </c>
      <c r="J16">
        <f>T16*AC16/2</f>
        <v>22.41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19" si="1">4.5*P16</f>
        <v>0.27</v>
      </c>
      <c r="V16" t="s">
        <v>54</v>
      </c>
      <c r="W16">
        <v>166</v>
      </c>
      <c r="X16" t="s">
        <v>60</v>
      </c>
      <c r="Y16">
        <f>W16</f>
        <v>166</v>
      </c>
      <c r="Z16" t="s">
        <v>63</v>
      </c>
      <c r="AA16">
        <f>W16</f>
        <v>166</v>
      </c>
      <c r="AB16" t="s">
        <v>66</v>
      </c>
      <c r="AC16">
        <f>Y16</f>
        <v>166</v>
      </c>
    </row>
    <row r="17" spans="1:29" ht="34.5" x14ac:dyDescent="0.25">
      <c r="A17" s="11" t="s">
        <v>115</v>
      </c>
      <c r="B17" s="10" t="s">
        <v>96</v>
      </c>
      <c r="C17" t="s">
        <v>22</v>
      </c>
      <c r="D17">
        <f t="shared" ref="D17:D21" si="2">N17*W17</f>
        <v>7.8</v>
      </c>
      <c r="E17" t="s">
        <v>28</v>
      </c>
      <c r="F17">
        <f t="shared" ref="F17:F21" si="3">P17*Y17</f>
        <v>0.54400000000000004</v>
      </c>
      <c r="G17" t="s">
        <v>42</v>
      </c>
      <c r="H17">
        <f t="shared" ref="H17:H21" si="4">R17*AA17</f>
        <v>35.1</v>
      </c>
      <c r="I17" t="s">
        <v>37</v>
      </c>
      <c r="J17">
        <f t="shared" ref="J17:J21" si="5">T17*AC17</f>
        <v>2.4480000000000004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8</v>
      </c>
      <c r="X17" t="s">
        <v>61</v>
      </c>
      <c r="Y17">
        <f>W17</f>
        <v>8</v>
      </c>
      <c r="Z17" t="s">
        <v>64</v>
      </c>
      <c r="AA17">
        <f t="shared" ref="AA17" si="6">W17</f>
        <v>8</v>
      </c>
      <c r="AB17" t="s">
        <v>67</v>
      </c>
      <c r="AC17">
        <f t="shared" ref="AC17:AC19" si="7">Y17</f>
        <v>8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148</v>
      </c>
      <c r="B19" s="10" t="s">
        <v>130</v>
      </c>
      <c r="C19" t="s">
        <v>24</v>
      </c>
      <c r="D19">
        <f>N19*W19</f>
        <v>85.96</v>
      </c>
      <c r="E19" t="s">
        <v>30</v>
      </c>
      <c r="F19">
        <f>P19*Y19</f>
        <v>2.492</v>
      </c>
      <c r="G19" t="s">
        <v>44</v>
      </c>
      <c r="H19">
        <f t="shared" si="4"/>
        <v>386.82</v>
      </c>
      <c r="I19" t="s">
        <v>39</v>
      </c>
      <c r="J19">
        <f t="shared" si="5"/>
        <v>11.213999999999999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28</v>
      </c>
      <c r="X19" t="s">
        <v>102</v>
      </c>
      <c r="Y19">
        <f>W19</f>
        <v>28</v>
      </c>
      <c r="Z19" t="s">
        <v>103</v>
      </c>
      <c r="AA19">
        <f>W19</f>
        <v>28</v>
      </c>
      <c r="AB19" t="s">
        <v>104</v>
      </c>
      <c r="AC19">
        <f t="shared" si="7"/>
        <v>28</v>
      </c>
    </row>
    <row r="20" spans="1:29" ht="45.75" x14ac:dyDescent="0.25">
      <c r="A20" s="11" t="s">
        <v>152</v>
      </c>
      <c r="B20" s="10" t="s">
        <v>143</v>
      </c>
      <c r="C20" t="s">
        <v>25</v>
      </c>
      <c r="D20">
        <f>N20*W20</f>
        <v>119.72999999999999</v>
      </c>
      <c r="E20" t="s">
        <v>31</v>
      </c>
      <c r="F20">
        <f>P20*Y20</f>
        <v>3.4709999999999996</v>
      </c>
      <c r="G20" t="s">
        <v>45</v>
      </c>
      <c r="H20">
        <f t="shared" si="4"/>
        <v>538.78499999999997</v>
      </c>
      <c r="I20" t="s">
        <v>40</v>
      </c>
      <c r="J20">
        <f t="shared" si="5"/>
        <v>15.619499999999999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ref="T20" si="8">4.5*P20</f>
        <v>0.40049999999999997</v>
      </c>
      <c r="V20" t="s">
        <v>58</v>
      </c>
      <c r="W20">
        <v>39</v>
      </c>
      <c r="X20" t="s">
        <v>105</v>
      </c>
      <c r="Y20">
        <f>W20</f>
        <v>39</v>
      </c>
      <c r="Z20" t="s">
        <v>106</v>
      </c>
      <c r="AA20">
        <f>W20</f>
        <v>39</v>
      </c>
      <c r="AB20" t="s">
        <v>107</v>
      </c>
      <c r="AC20">
        <f t="shared" ref="AC20" si="9">Y20</f>
        <v>39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10">D23</f>
        <v>0.1</v>
      </c>
      <c r="I23" t="s">
        <v>20</v>
      </c>
      <c r="J23">
        <f t="shared" ref="J23:J28" si="11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10"/>
        <v>8.8000000000000007</v>
      </c>
      <c r="J25">
        <f t="shared" si="11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ref="H26" si="12">D26</f>
        <v>8.8000000000000007</v>
      </c>
      <c r="J26">
        <f t="shared" ref="J26" si="13">F26</f>
        <v>4.5</v>
      </c>
    </row>
    <row r="27" spans="1:29" x14ac:dyDescent="0.25">
      <c r="C27" t="s">
        <v>80</v>
      </c>
      <c r="H27">
        <f t="shared" si="10"/>
        <v>0</v>
      </c>
      <c r="J27">
        <f t="shared" si="11"/>
        <v>0</v>
      </c>
    </row>
    <row r="28" spans="1:29" x14ac:dyDescent="0.25">
      <c r="C28" t="s">
        <v>81</v>
      </c>
      <c r="H28">
        <f t="shared" si="10"/>
        <v>0</v>
      </c>
      <c r="J28">
        <f t="shared" si="11"/>
        <v>0</v>
      </c>
    </row>
    <row r="29" spans="1:29" x14ac:dyDescent="0.25">
      <c r="C29" t="s">
        <v>48</v>
      </c>
      <c r="D29">
        <f>SUM(D9:D28)</f>
        <v>275.72700000000003</v>
      </c>
      <c r="E29" t="s">
        <v>49</v>
      </c>
      <c r="F29">
        <f>SUM(F9:F28)</f>
        <v>43.915999999999997</v>
      </c>
      <c r="G29" t="s">
        <v>50</v>
      </c>
      <c r="H29">
        <f>SUM(H9:H28)</f>
        <v>1114.1484999999998</v>
      </c>
      <c r="I29" t="s">
        <v>51</v>
      </c>
      <c r="J29">
        <f>SUM(J9:J28)</f>
        <v>85.706000000000003</v>
      </c>
    </row>
    <row r="30" spans="1:29" x14ac:dyDescent="0.25">
      <c r="C30" t="s">
        <v>70</v>
      </c>
      <c r="K30" t="s">
        <v>73</v>
      </c>
      <c r="L30">
        <f>(SQRT((2*D29+H29)^2+(2*F29+J29)^2))/3</f>
        <v>558.20616715513609</v>
      </c>
      <c r="M30" t="s">
        <v>74</v>
      </c>
      <c r="N30">
        <f>SQRT(D29^2+F29^2)</f>
        <v>279.20242403138269</v>
      </c>
    </row>
    <row r="31" spans="1:29" x14ac:dyDescent="0.25">
      <c r="C31" t="s">
        <v>75</v>
      </c>
      <c r="D31">
        <f>SQRT((400^2/(3*L31^2*I8^2))-F29^2)-D29</f>
        <v>380.42500242828947</v>
      </c>
      <c r="E31" t="s">
        <v>77</v>
      </c>
      <c r="F31">
        <f>SQRT((400^2/(3*M8^2*N31^2))-F29^2)-D29</f>
        <v>7.500836569271371</v>
      </c>
      <c r="K31" t="s">
        <v>71</v>
      </c>
      <c r="L31">
        <f>0.6-0.0025*L30+0.114*L30^0.5-0.13*L30^0.33</f>
        <v>0.84983407635203734</v>
      </c>
      <c r="M31" t="s">
        <v>72</v>
      </c>
      <c r="N31">
        <f>0.6-0.0025*N30+0.114*N30^0.5-0.13*N30^0.33</f>
        <v>0.97299319846381005</v>
      </c>
    </row>
    <row r="32" spans="1:29" x14ac:dyDescent="0.25">
      <c r="H32" t="s">
        <v>47</v>
      </c>
      <c r="K32" t="s">
        <v>75</v>
      </c>
      <c r="L32">
        <f>D31+D29</f>
        <v>656.15200242828951</v>
      </c>
      <c r="M32" t="s">
        <v>77</v>
      </c>
      <c r="N32">
        <f>D29+F31</f>
        <v>283.2278365692714</v>
      </c>
    </row>
    <row r="33" spans="3:24" x14ac:dyDescent="0.25">
      <c r="K33" t="s">
        <v>76</v>
      </c>
      <c r="L33">
        <f>D31+H29</f>
        <v>1494.5735024282892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4">N16</f>
        <v>0.129</v>
      </c>
      <c r="O38" t="s">
        <v>27</v>
      </c>
      <c r="P38">
        <f t="shared" ref="P38:P43" si="15">P16</f>
        <v>0.06</v>
      </c>
      <c r="Q38" t="s">
        <v>54</v>
      </c>
      <c r="R38">
        <f t="shared" ref="R38:R43" si="16">W16</f>
        <v>166</v>
      </c>
      <c r="U38" t="s">
        <v>89</v>
      </c>
      <c r="V38" t="s">
        <v>88</v>
      </c>
    </row>
    <row r="39" spans="3:24" x14ac:dyDescent="0.25">
      <c r="C39">
        <f>(2*D39*((E39*F39+G39*H39)*I39)/1000)</f>
        <v>5.8365600000000004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166</v>
      </c>
      <c r="M39" t="s">
        <v>22</v>
      </c>
      <c r="N39">
        <f t="shared" si="14"/>
        <v>0.97499999999999998</v>
      </c>
      <c r="O39" t="s">
        <v>28</v>
      </c>
      <c r="P39">
        <f t="shared" si="15"/>
        <v>6.8000000000000005E-2</v>
      </c>
      <c r="Q39" t="s">
        <v>55</v>
      </c>
      <c r="R39">
        <f t="shared" si="16"/>
        <v>8</v>
      </c>
      <c r="U39">
        <f>(C39/380)*100</f>
        <v>1.5359368421052633</v>
      </c>
      <c r="V39">
        <f>380-C39</f>
        <v>374.16343999999998</v>
      </c>
    </row>
    <row r="40" spans="3:24" x14ac:dyDescent="0.25">
      <c r="C40">
        <f>(2*D40*((E40*F40+G40*H40)*I40)/1000)</f>
        <v>1.146048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8</v>
      </c>
      <c r="M40" t="s">
        <v>23</v>
      </c>
      <c r="N40">
        <f t="shared" si="14"/>
        <v>3.07</v>
      </c>
      <c r="O40" t="s">
        <v>29</v>
      </c>
      <c r="P40">
        <f t="shared" si="15"/>
        <v>8.8999999999999996E-2</v>
      </c>
      <c r="Q40" t="s">
        <v>56</v>
      </c>
      <c r="R40">
        <f t="shared" si="16"/>
        <v>5</v>
      </c>
      <c r="U40">
        <f>(C40/V39)*100</f>
        <v>0.30629609349326059</v>
      </c>
      <c r="V40">
        <f>V39-C40</f>
        <v>373.01739199999997</v>
      </c>
      <c r="X40">
        <f>U39+U40</f>
        <v>1.8422329355985239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7">N40</f>
        <v>3.07</v>
      </c>
      <c r="F41">
        <v>0.96</v>
      </c>
      <c r="G41">
        <f t="shared" ref="G41:G43" si="18">P40</f>
        <v>8.8999999999999996E-2</v>
      </c>
      <c r="H41">
        <f>(1-(F41^2))^0.5</f>
        <v>0.28000000000000003</v>
      </c>
      <c r="I41">
        <f t="shared" ref="I41:I43" si="19">R40</f>
        <v>5</v>
      </c>
      <c r="M41" t="s">
        <v>24</v>
      </c>
      <c r="N41">
        <f t="shared" si="14"/>
        <v>3.07</v>
      </c>
      <c r="O41" t="s">
        <v>30</v>
      </c>
      <c r="P41">
        <f t="shared" si="15"/>
        <v>8.8999999999999996E-2</v>
      </c>
      <c r="Q41" t="s">
        <v>57</v>
      </c>
      <c r="R41">
        <f t="shared" si="16"/>
        <v>28</v>
      </c>
      <c r="U41">
        <f t="shared" ref="U41:U43" si="20">(C41/V40)*100</f>
        <v>0.39838893088395189</v>
      </c>
      <c r="V41">
        <f t="shared" ref="V41" si="21">V40-C41</f>
        <v>371.53133199999996</v>
      </c>
      <c r="W41">
        <f>V41/1.73</f>
        <v>214.75799537572252</v>
      </c>
      <c r="X41">
        <f>X40+U41</f>
        <v>2.240621866482476</v>
      </c>
    </row>
    <row r="42" spans="3:24" x14ac:dyDescent="0.25">
      <c r="C42">
        <f>(2*D42*((E42*F42+G42*H42)*I42)/1000)</f>
        <v>0.23301420799999994</v>
      </c>
      <c r="D42">
        <v>1.4</v>
      </c>
      <c r="E42">
        <f t="shared" si="17"/>
        <v>3.07</v>
      </c>
      <c r="F42">
        <v>0.96</v>
      </c>
      <c r="G42">
        <f t="shared" si="18"/>
        <v>8.8999999999999996E-2</v>
      </c>
      <c r="H42">
        <f t="shared" ref="H42:H43" si="22">(1-(F42^2))^0.5</f>
        <v>0.28000000000000003</v>
      </c>
      <c r="I42">
        <f>R41</f>
        <v>28</v>
      </c>
      <c r="M42" t="s">
        <v>25</v>
      </c>
      <c r="N42">
        <f t="shared" si="14"/>
        <v>3.07</v>
      </c>
      <c r="O42" t="s">
        <v>31</v>
      </c>
      <c r="P42">
        <f t="shared" si="15"/>
        <v>8.8999999999999996E-2</v>
      </c>
      <c r="Q42" t="s">
        <v>58</v>
      </c>
      <c r="R42">
        <f t="shared" si="16"/>
        <v>39</v>
      </c>
      <c r="U42">
        <f>(C42/W41)*100</f>
        <v>0.10850083024491726</v>
      </c>
      <c r="V42">
        <f>W41-C42</f>
        <v>214.52498116772253</v>
      </c>
    </row>
    <row r="43" spans="3:24" x14ac:dyDescent="0.25">
      <c r="C43">
        <f t="shared" ref="C43" si="23">(2*D43*((E43*F43+G43*H43)*I43)/1000)</f>
        <v>0.16227775199999997</v>
      </c>
      <c r="D43">
        <v>0.7</v>
      </c>
      <c r="E43">
        <f t="shared" si="17"/>
        <v>3.07</v>
      </c>
      <c r="F43">
        <v>0.96</v>
      </c>
      <c r="G43">
        <f t="shared" si="18"/>
        <v>8.8999999999999996E-2</v>
      </c>
      <c r="H43">
        <f t="shared" si="22"/>
        <v>0.28000000000000003</v>
      </c>
      <c r="I43">
        <f t="shared" si="19"/>
        <v>39</v>
      </c>
      <c r="M43" t="s">
        <v>26</v>
      </c>
      <c r="N43">
        <f t="shared" si="14"/>
        <v>0</v>
      </c>
      <c r="O43" t="s">
        <v>32</v>
      </c>
      <c r="P43">
        <f t="shared" si="15"/>
        <v>0</v>
      </c>
      <c r="Q43" t="s">
        <v>59</v>
      </c>
      <c r="R43">
        <f t="shared" si="16"/>
        <v>0</v>
      </c>
      <c r="U43">
        <f t="shared" si="20"/>
        <v>7.5645153826223152E-2</v>
      </c>
      <c r="V43">
        <f>V42-C43</f>
        <v>214.36270341572254</v>
      </c>
    </row>
    <row r="44" spans="3:24" x14ac:dyDescent="0.25">
      <c r="U44">
        <f>SUM(U39:U42)</f>
        <v>2.349122696727393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1.0200000073495761</v>
      </c>
      <c r="G50">
        <f>1.2*M8*F50</f>
        <v>1.0136222254080409</v>
      </c>
    </row>
    <row r="51" spans="6:7" x14ac:dyDescent="0.25">
      <c r="G51">
        <f>1.2*I8*F50</f>
        <v>0.50579162081506723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876A6-0355-42AE-B538-EFB20AF80238}">
  <dimension ref="A1:AC51"/>
  <sheetViews>
    <sheetView workbookViewId="0">
      <selection activeCell="P16" sqref="P16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32.414226050519183</v>
      </c>
      <c r="D2" s="5">
        <f>K2</f>
        <v>30.006147109678206</v>
      </c>
      <c r="E2" s="5">
        <f>(F2*G2)/(H2^2)</f>
        <v>9.3532475659569084E-3</v>
      </c>
      <c r="F2" s="5">
        <v>19.579999999999998</v>
      </c>
      <c r="G2" s="5">
        <f>(I2^2)*J2</f>
        <v>1.7196982245886044E-2</v>
      </c>
      <c r="H2" s="5">
        <v>6</v>
      </c>
      <c r="I2" s="5">
        <f>I8</f>
        <v>0.41469244321407694</v>
      </c>
      <c r="J2" s="5">
        <v>0.1</v>
      </c>
      <c r="K2" s="5">
        <f>L2+(M2-N2)*(O2/P2)^2</f>
        <v>30.006147109678206</v>
      </c>
      <c r="L2" s="5">
        <v>30</v>
      </c>
      <c r="M2" s="5">
        <v>70</v>
      </c>
      <c r="N2" s="5">
        <f>25</f>
        <v>25</v>
      </c>
      <c r="O2" s="5">
        <f>0.5</f>
        <v>0.5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1.0093334169275328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0.41469244321407694</v>
      </c>
      <c r="J8" t="s">
        <v>47</v>
      </c>
      <c r="K8">
        <f>0.865*M8</f>
        <v>0.71865591050869504</v>
      </c>
      <c r="L8" t="s">
        <v>47</v>
      </c>
      <c r="M8">
        <f>0.4/((1.73*SQRT(D29^2+F29^2)))*1000</f>
        <v>0.83081608151294228</v>
      </c>
      <c r="P8" t="s">
        <v>78</v>
      </c>
      <c r="Q8">
        <f>1.73*400/SQRT((2*L32+L33)^2+(2*F29+J29))</f>
        <v>0.24771523475415602</v>
      </c>
      <c r="R8" t="s">
        <v>100</v>
      </c>
      <c r="S8">
        <f>0.865*U8</f>
        <v>0.70012351963725483</v>
      </c>
      <c r="T8" t="s">
        <v>101</v>
      </c>
      <c r="U8">
        <f>400/(1.73*(SQRT(N32^2+F29^2)))</f>
        <v>0.80939135218179747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154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148</v>
      </c>
      <c r="B19" s="10" t="s">
        <v>130</v>
      </c>
      <c r="C19" t="s">
        <v>24</v>
      </c>
      <c r="D19">
        <f>N19*W19</f>
        <v>85.96</v>
      </c>
      <c r="E19" t="s">
        <v>30</v>
      </c>
      <c r="F19">
        <f>P19*Y19</f>
        <v>2.492</v>
      </c>
      <c r="G19" t="s">
        <v>44</v>
      </c>
      <c r="H19">
        <f t="shared" si="4"/>
        <v>386.82</v>
      </c>
      <c r="I19" t="s">
        <v>39</v>
      </c>
      <c r="J19">
        <f t="shared" si="5"/>
        <v>11.213999999999999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28</v>
      </c>
      <c r="X19" t="s">
        <v>102</v>
      </c>
      <c r="Y19">
        <f>W19</f>
        <v>28</v>
      </c>
      <c r="Z19" t="s">
        <v>103</v>
      </c>
      <c r="AA19">
        <f>W19</f>
        <v>28</v>
      </c>
      <c r="AB19" t="s">
        <v>104</v>
      </c>
      <c r="AC19">
        <f t="shared" si="7"/>
        <v>28</v>
      </c>
    </row>
    <row r="20" spans="1:29" ht="45.75" x14ac:dyDescent="0.25">
      <c r="A20" s="11" t="s">
        <v>152</v>
      </c>
      <c r="B20" s="10" t="s">
        <v>143</v>
      </c>
      <c r="C20" t="s">
        <v>25</v>
      </c>
      <c r="D20">
        <f>N20*W20</f>
        <v>119.72999999999999</v>
      </c>
      <c r="E20" t="s">
        <v>31</v>
      </c>
      <c r="F20">
        <f>P20*Y20</f>
        <v>3.4709999999999996</v>
      </c>
      <c r="G20" t="s">
        <v>45</v>
      </c>
      <c r="H20">
        <f t="shared" si="4"/>
        <v>538.78499999999997</v>
      </c>
      <c r="I20" t="s">
        <v>40</v>
      </c>
      <c r="J20">
        <f t="shared" si="5"/>
        <v>15.619499999999999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si="1"/>
        <v>0.40049999999999997</v>
      </c>
      <c r="V20" t="s">
        <v>58</v>
      </c>
      <c r="W20">
        <v>39</v>
      </c>
      <c r="X20" t="s">
        <v>105</v>
      </c>
      <c r="Y20">
        <f>W20</f>
        <v>39</v>
      </c>
      <c r="Z20" t="s">
        <v>106</v>
      </c>
      <c r="AA20">
        <f>W20</f>
        <v>39</v>
      </c>
      <c r="AB20" t="s">
        <v>107</v>
      </c>
      <c r="AC20">
        <f t="shared" si="7"/>
        <v>39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274.81650000000002</v>
      </c>
      <c r="E29" t="s">
        <v>49</v>
      </c>
      <c r="F29">
        <f>SUM(F9:F28)</f>
        <v>43.878</v>
      </c>
      <c r="G29" t="s">
        <v>50</v>
      </c>
      <c r="H29">
        <f>SUM(H9:H28)</f>
        <v>1110.0512499999995</v>
      </c>
      <c r="I29" t="s">
        <v>51</v>
      </c>
      <c r="J29">
        <f>SUM(J9:J28)</f>
        <v>85.534999999999997</v>
      </c>
    </row>
    <row r="30" spans="1:29" x14ac:dyDescent="0.25">
      <c r="C30" t="s">
        <v>70</v>
      </c>
      <c r="K30" t="s">
        <v>73</v>
      </c>
      <c r="L30">
        <f>(SQRT((2*D29+H29)^2+(2*F29+J29)^2))/3</f>
        <v>556.23551969957043</v>
      </c>
      <c r="M30" t="s">
        <v>74</v>
      </c>
      <c r="N30">
        <f>SQRT(D29^2+F29^2)</f>
        <v>278.29730066288823</v>
      </c>
    </row>
    <row r="31" spans="1:29" x14ac:dyDescent="0.25">
      <c r="C31" t="s">
        <v>75</v>
      </c>
      <c r="D31">
        <f>SQRT((400^2/(3*L31^2*I8^2))-F29^2)-D29</f>
        <v>377.93832553027255</v>
      </c>
      <c r="E31" t="s">
        <v>77</v>
      </c>
      <c r="F31">
        <f>SQRT((400^2/(3*M8^2*N31^2))-F29^2)-D29</f>
        <v>7.4574317683501476</v>
      </c>
      <c r="K31" t="s">
        <v>71</v>
      </c>
      <c r="L31">
        <f>0.6-0.0025*L30+0.114*L30^0.5-0.13*L30^0.33</f>
        <v>0.85122463436618823</v>
      </c>
      <c r="M31" t="s">
        <v>72</v>
      </c>
      <c r="N31">
        <f>0.6-0.0025*N30+0.114*N30^0.5-0.13*N30^0.33</f>
        <v>0.97305892729583732</v>
      </c>
    </row>
    <row r="32" spans="1:29" x14ac:dyDescent="0.25">
      <c r="H32" t="s">
        <v>47</v>
      </c>
      <c r="K32" t="s">
        <v>75</v>
      </c>
      <c r="L32">
        <f>D31+D29</f>
        <v>652.75482553027257</v>
      </c>
      <c r="M32" t="s">
        <v>77</v>
      </c>
      <c r="N32">
        <f>D29+F31</f>
        <v>282.27393176835017</v>
      </c>
    </row>
    <row r="33" spans="3:24" x14ac:dyDescent="0.25">
      <c r="K33" t="s">
        <v>76</v>
      </c>
      <c r="L33">
        <f>D31+H29</f>
        <v>1487.9895755302721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28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0.23301420799999994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28</v>
      </c>
      <c r="M42" t="s">
        <v>25</v>
      </c>
      <c r="N42">
        <f t="shared" si="10"/>
        <v>3.07</v>
      </c>
      <c r="O42" t="s">
        <v>31</v>
      </c>
      <c r="P42">
        <f t="shared" si="11"/>
        <v>8.8999999999999996E-2</v>
      </c>
      <c r="Q42" t="s">
        <v>58</v>
      </c>
      <c r="R42">
        <f t="shared" si="12"/>
        <v>39</v>
      </c>
      <c r="U42">
        <f>(C42/W41)*100</f>
        <v>0.10846927141433441</v>
      </c>
      <c r="V42">
        <f>W41-C42</f>
        <v>214.5874644047168</v>
      </c>
    </row>
    <row r="43" spans="3:24" x14ac:dyDescent="0.25">
      <c r="C43">
        <f t="shared" ref="C43" si="19">(2*D43*((E43*F43+G43*H43)*I43)/1000)</f>
        <v>0.16227775199999997</v>
      </c>
      <c r="D43">
        <v>0.7</v>
      </c>
      <c r="E43">
        <f t="shared" si="13"/>
        <v>3.07</v>
      </c>
      <c r="F43">
        <v>0.96</v>
      </c>
      <c r="G43">
        <f t="shared" si="14"/>
        <v>8.8999999999999996E-2</v>
      </c>
      <c r="H43">
        <f t="shared" si="18"/>
        <v>0.28000000000000003</v>
      </c>
      <c r="I43">
        <f t="shared" si="15"/>
        <v>39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7.5623127590501035E-2</v>
      </c>
      <c r="V43">
        <f>V42-C43</f>
        <v>214.4251866527168</v>
      </c>
    </row>
    <row r="44" spans="3:24" x14ac:dyDescent="0.25">
      <c r="U44">
        <f>SUM(U39:U42)</f>
        <v>2.319966529946075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1.0200000076927052</v>
      </c>
      <c r="G50">
        <f>1.2*M8*F50</f>
        <v>1.0169188914413092</v>
      </c>
    </row>
    <row r="51" spans="6:7" x14ac:dyDescent="0.25">
      <c r="G51">
        <f>1.2*I8*F50</f>
        <v>0.50758355432215818</v>
      </c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AF08-8C86-4A4B-9FC0-0440D30409F2}">
  <dimension ref="A1:AC51"/>
  <sheetViews>
    <sheetView tabSelected="1" workbookViewId="0">
      <selection activeCell="P19" sqref="P19"/>
    </sheetView>
  </sheetViews>
  <sheetFormatPr defaultRowHeight="15" x14ac:dyDescent="0.25"/>
  <cols>
    <col min="2" max="2" width="20.28515625" customWidth="1"/>
    <col min="3" max="3" width="21.42578125" customWidth="1"/>
    <col min="5" max="5" width="12" bestFit="1" customWidth="1"/>
  </cols>
  <sheetData>
    <row r="1" spans="2:29" x14ac:dyDescent="0.25">
      <c r="C1" s="1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3" t="s">
        <v>79</v>
      </c>
    </row>
    <row r="2" spans="2:29" x14ac:dyDescent="0.25">
      <c r="C2" s="4">
        <f>D2*2.7^E2+228*(2.7^E2-1)</f>
        <v>35.661709149580517</v>
      </c>
      <c r="D2" s="5">
        <f>K2</f>
        <v>30.006147109678206</v>
      </c>
      <c r="E2" s="5">
        <f>(F2*G2)/(H2^2)</f>
        <v>2.1830785158123464E-2</v>
      </c>
      <c r="F2" s="5">
        <v>19.579999999999998</v>
      </c>
      <c r="G2" s="5">
        <f>(I2^2)*J2</f>
        <v>4.013831796182047E-2</v>
      </c>
      <c r="H2" s="5">
        <v>6</v>
      </c>
      <c r="I2" s="5">
        <f>I8</f>
        <v>0.63354808784985273</v>
      </c>
      <c r="J2" s="5">
        <v>0.1</v>
      </c>
      <c r="K2" s="5">
        <f>L2+(M2-N2)*(O2/P2)^2</f>
        <v>30.006147109678206</v>
      </c>
      <c r="L2" s="5">
        <v>30</v>
      </c>
      <c r="M2" s="5">
        <v>70</v>
      </c>
      <c r="N2" s="5">
        <f>25</f>
        <v>25</v>
      </c>
      <c r="O2" s="5">
        <f>0.5</f>
        <v>0.5</v>
      </c>
      <c r="P2" s="5">
        <f>Q2</f>
        <v>42.78</v>
      </c>
      <c r="Q2" s="6">
        <f>46*0.93</f>
        <v>42.78</v>
      </c>
      <c r="U2">
        <v>160</v>
      </c>
    </row>
    <row r="3" spans="2:29" ht="15.75" thickBot="1" x14ac:dyDescent="0.3">
      <c r="C3" s="7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</row>
    <row r="6" spans="2:29" x14ac:dyDescent="0.25">
      <c r="I6">
        <f>2.7^E2</f>
        <v>1.0219202608281195</v>
      </c>
    </row>
    <row r="7" spans="2:29" x14ac:dyDescent="0.25">
      <c r="C7" t="s">
        <v>13</v>
      </c>
    </row>
    <row r="8" spans="2:29" x14ac:dyDescent="0.25">
      <c r="H8" t="s">
        <v>47</v>
      </c>
      <c r="I8">
        <f>((1.73*0.4)/(SQRT((2*D29+H29)^2+(2*F29+J29)^2)))*1000</f>
        <v>0.63354808784985273</v>
      </c>
      <c r="J8" t="s">
        <v>47</v>
      </c>
      <c r="K8">
        <f>0.865*M8</f>
        <v>1.0508564352972565</v>
      </c>
      <c r="L8" t="s">
        <v>47</v>
      </c>
      <c r="M8">
        <f>0.4/((1.73*SQRT(D29^2+F29^2)))*1000</f>
        <v>1.2148629309794874</v>
      </c>
      <c r="P8" t="s">
        <v>78</v>
      </c>
      <c r="Q8">
        <f>1.73*400/SQRT((2*L32+L33)^2+(2*F29+J29))</f>
        <v>0.41629991920716286</v>
      </c>
      <c r="R8" t="s">
        <v>100</v>
      </c>
      <c r="S8">
        <f>0.865*U8</f>
        <v>1.0122251015255579</v>
      </c>
      <c r="T8" t="s">
        <v>101</v>
      </c>
      <c r="U8">
        <f>400/(1.73*(SQRT(N32^2+F29^2)))</f>
        <v>1.1702024295093154</v>
      </c>
    </row>
    <row r="9" spans="2:29" x14ac:dyDescent="0.25">
      <c r="C9" t="s">
        <v>14</v>
      </c>
      <c r="D9">
        <v>1.69</v>
      </c>
      <c r="E9" t="s">
        <v>15</v>
      </c>
      <c r="F9">
        <v>12.65</v>
      </c>
      <c r="H9">
        <f>D9</f>
        <v>1.69</v>
      </c>
      <c r="J9">
        <f>F9</f>
        <v>12.65</v>
      </c>
    </row>
    <row r="10" spans="2:29" x14ac:dyDescent="0.25">
      <c r="C10" t="s">
        <v>16</v>
      </c>
      <c r="D10">
        <v>0.03</v>
      </c>
      <c r="E10" t="s">
        <v>17</v>
      </c>
      <c r="F10">
        <v>1.4E-2</v>
      </c>
      <c r="G10" t="s">
        <v>52</v>
      </c>
      <c r="H10">
        <v>3.6999999999999998E-2</v>
      </c>
      <c r="I10" t="s">
        <v>53</v>
      </c>
      <c r="J10">
        <v>4.2000000000000003E-2</v>
      </c>
    </row>
    <row r="11" spans="2:29" x14ac:dyDescent="0.25">
      <c r="C11" t="s">
        <v>18</v>
      </c>
      <c r="D11">
        <v>0.26</v>
      </c>
      <c r="E11" t="s">
        <v>20</v>
      </c>
      <c r="F11">
        <v>0.08</v>
      </c>
      <c r="G11" t="s">
        <v>19</v>
      </c>
      <c r="H11">
        <f>D11</f>
        <v>0.26</v>
      </c>
      <c r="I11" t="s">
        <v>20</v>
      </c>
      <c r="J11">
        <f>F11</f>
        <v>0.08</v>
      </c>
    </row>
    <row r="12" spans="2:29" x14ac:dyDescent="0.25">
      <c r="C12" t="s">
        <v>94</v>
      </c>
      <c r="D12">
        <f>1.05</f>
        <v>1.05</v>
      </c>
      <c r="E12" t="s">
        <v>95</v>
      </c>
      <c r="F12">
        <v>0.17</v>
      </c>
      <c r="G12" t="s">
        <v>94</v>
      </c>
      <c r="H12">
        <f>D12</f>
        <v>1.05</v>
      </c>
      <c r="I12" t="s">
        <v>95</v>
      </c>
      <c r="J12">
        <f>F12</f>
        <v>0.17</v>
      </c>
    </row>
    <row r="13" spans="2:29" x14ac:dyDescent="0.25">
      <c r="C13" t="s">
        <v>108</v>
      </c>
      <c r="D13">
        <f>1.05</f>
        <v>1.05</v>
      </c>
      <c r="E13" t="s">
        <v>95</v>
      </c>
      <c r="F13">
        <v>0.17</v>
      </c>
      <c r="G13" t="s">
        <v>94</v>
      </c>
      <c r="H13">
        <f>D13</f>
        <v>1.05</v>
      </c>
      <c r="I13" t="s">
        <v>95</v>
      </c>
      <c r="J13">
        <f>F13</f>
        <v>0.17</v>
      </c>
    </row>
    <row r="14" spans="2:29" x14ac:dyDescent="0.25">
      <c r="B14" t="s">
        <v>153</v>
      </c>
      <c r="C14" t="s">
        <v>109</v>
      </c>
      <c r="D14">
        <f>2.8</f>
        <v>2.8</v>
      </c>
      <c r="E14" t="s">
        <v>95</v>
      </c>
      <c r="F14">
        <v>1.2</v>
      </c>
      <c r="G14" t="s">
        <v>94</v>
      </c>
      <c r="H14">
        <f>D14</f>
        <v>2.8</v>
      </c>
      <c r="I14" t="s">
        <v>95</v>
      </c>
      <c r="J14">
        <f>F14</f>
        <v>1.2</v>
      </c>
    </row>
    <row r="16" spans="2:29" x14ac:dyDescent="0.25">
      <c r="B16" s="10" t="s">
        <v>92</v>
      </c>
      <c r="C16" t="s">
        <v>21</v>
      </c>
      <c r="D16">
        <f>N16*W16/2</f>
        <v>10.7715</v>
      </c>
      <c r="E16" t="s">
        <v>27</v>
      </c>
      <c r="F16">
        <f>P16*Y16/2</f>
        <v>5.01</v>
      </c>
      <c r="G16" t="s">
        <v>33</v>
      </c>
      <c r="H16">
        <f>R16*AA16/2</f>
        <v>48.47175</v>
      </c>
      <c r="I16" t="s">
        <v>34</v>
      </c>
      <c r="J16">
        <f>T16*AC16/2</f>
        <v>22.545000000000002</v>
      </c>
      <c r="M16" t="s">
        <v>21</v>
      </c>
      <c r="N16">
        <f>0.258/2</f>
        <v>0.129</v>
      </c>
      <c r="O16" t="s">
        <v>27</v>
      </c>
      <c r="P16">
        <v>0.06</v>
      </c>
      <c r="Q16" t="s">
        <v>33</v>
      </c>
      <c r="R16">
        <f t="shared" ref="R16:R17" si="0">4.5*N16</f>
        <v>0.58050000000000002</v>
      </c>
      <c r="S16" t="s">
        <v>34</v>
      </c>
      <c r="T16">
        <f t="shared" ref="T16:T20" si="1">4.5*P16</f>
        <v>0.27</v>
      </c>
      <c r="V16" t="s">
        <v>54</v>
      </c>
      <c r="W16">
        <v>167</v>
      </c>
      <c r="X16" t="s">
        <v>60</v>
      </c>
      <c r="Y16">
        <f>W16</f>
        <v>167</v>
      </c>
      <c r="Z16" t="s">
        <v>63</v>
      </c>
      <c r="AA16">
        <f>W16</f>
        <v>167</v>
      </c>
      <c r="AB16" t="s">
        <v>66</v>
      </c>
      <c r="AC16">
        <f>Y16</f>
        <v>167</v>
      </c>
    </row>
    <row r="17" spans="1:29" ht="34.5" x14ac:dyDescent="0.25">
      <c r="A17" s="11" t="s">
        <v>119</v>
      </c>
      <c r="B17" s="10" t="s">
        <v>96</v>
      </c>
      <c r="C17" t="s">
        <v>22</v>
      </c>
      <c r="D17">
        <f t="shared" ref="D17:D21" si="2">N17*W17</f>
        <v>6.8250000000000002</v>
      </c>
      <c r="E17" t="s">
        <v>28</v>
      </c>
      <c r="F17">
        <f t="shared" ref="F17:F21" si="3">P17*Y17</f>
        <v>0.47600000000000003</v>
      </c>
      <c r="G17" t="s">
        <v>42</v>
      </c>
      <c r="H17">
        <f t="shared" ref="H17:H21" si="4">R17*AA17</f>
        <v>30.712500000000002</v>
      </c>
      <c r="I17" t="s">
        <v>37</v>
      </c>
      <c r="J17">
        <f t="shared" ref="J17:J21" si="5">T17*AC17</f>
        <v>2.1420000000000003</v>
      </c>
      <c r="M17" t="s">
        <v>22</v>
      </c>
      <c r="N17">
        <f>1.95/2</f>
        <v>0.97499999999999998</v>
      </c>
      <c r="O17" t="s">
        <v>28</v>
      </c>
      <c r="P17">
        <v>6.8000000000000005E-2</v>
      </c>
      <c r="Q17" t="s">
        <v>42</v>
      </c>
      <c r="R17">
        <f t="shared" si="0"/>
        <v>4.3875000000000002</v>
      </c>
      <c r="S17" t="s">
        <v>37</v>
      </c>
      <c r="T17">
        <f t="shared" si="1"/>
        <v>0.30600000000000005</v>
      </c>
      <c r="V17" t="s">
        <v>55</v>
      </c>
      <c r="W17">
        <v>7</v>
      </c>
      <c r="X17" t="s">
        <v>61</v>
      </c>
      <c r="Y17">
        <f>W17</f>
        <v>7</v>
      </c>
      <c r="Z17" t="s">
        <v>64</v>
      </c>
      <c r="AA17">
        <f t="shared" ref="AA17" si="6">W17</f>
        <v>7</v>
      </c>
      <c r="AB17" t="s">
        <v>67</v>
      </c>
      <c r="AC17">
        <f t="shared" ref="AC17:AC20" si="7">Y17</f>
        <v>7</v>
      </c>
    </row>
    <row r="18" spans="1:29" ht="34.5" x14ac:dyDescent="0.25">
      <c r="A18" s="11" t="s">
        <v>116</v>
      </c>
      <c r="B18" s="10" t="s">
        <v>99</v>
      </c>
      <c r="C18" t="s">
        <v>23</v>
      </c>
      <c r="D18">
        <f>N18*W18</f>
        <v>15.35</v>
      </c>
      <c r="E18" t="s">
        <v>29</v>
      </c>
      <c r="F18">
        <f t="shared" si="3"/>
        <v>0.44499999999999995</v>
      </c>
      <c r="G18" t="s">
        <v>43</v>
      </c>
      <c r="H18">
        <f t="shared" si="4"/>
        <v>69.075000000000003</v>
      </c>
      <c r="I18" t="s">
        <v>38</v>
      </c>
      <c r="J18">
        <f t="shared" si="5"/>
        <v>2.0024999999999999</v>
      </c>
      <c r="M18" t="s">
        <v>23</v>
      </c>
      <c r="N18">
        <v>3.07</v>
      </c>
      <c r="O18" t="s">
        <v>29</v>
      </c>
      <c r="P18">
        <v>8.8999999999999996E-2</v>
      </c>
      <c r="Q18" t="s">
        <v>43</v>
      </c>
      <c r="R18">
        <f>4.5*N18</f>
        <v>13.815</v>
      </c>
      <c r="S18" t="s">
        <v>38</v>
      </c>
      <c r="T18">
        <f t="shared" si="1"/>
        <v>0.40049999999999997</v>
      </c>
      <c r="V18" t="s">
        <v>56</v>
      </c>
      <c r="W18">
        <f>5</f>
        <v>5</v>
      </c>
      <c r="X18" t="s">
        <v>62</v>
      </c>
      <c r="Y18">
        <f>W18</f>
        <v>5</v>
      </c>
      <c r="Z18" t="s">
        <v>65</v>
      </c>
      <c r="AA18">
        <f>W18</f>
        <v>5</v>
      </c>
      <c r="AB18" t="s">
        <v>68</v>
      </c>
      <c r="AC18">
        <f t="shared" si="7"/>
        <v>5</v>
      </c>
    </row>
    <row r="19" spans="1:29" ht="45.75" x14ac:dyDescent="0.25">
      <c r="A19" s="11" t="s">
        <v>148</v>
      </c>
      <c r="B19" s="10" t="s">
        <v>130</v>
      </c>
      <c r="C19" t="s">
        <v>24</v>
      </c>
      <c r="D19">
        <f>N19*W19</f>
        <v>85.96</v>
      </c>
      <c r="E19" t="s">
        <v>30</v>
      </c>
      <c r="F19">
        <f>P19*Y19</f>
        <v>2.492</v>
      </c>
      <c r="G19" t="s">
        <v>44</v>
      </c>
      <c r="H19">
        <f t="shared" si="4"/>
        <v>386.82</v>
      </c>
      <c r="I19" t="s">
        <v>39</v>
      </c>
      <c r="J19">
        <f t="shared" si="5"/>
        <v>11.213999999999999</v>
      </c>
      <c r="M19" t="s">
        <v>24</v>
      </c>
      <c r="N19">
        <v>3.07</v>
      </c>
      <c r="O19" t="s">
        <v>30</v>
      </c>
      <c r="P19">
        <v>8.8999999999999996E-2</v>
      </c>
      <c r="Q19" t="s">
        <v>44</v>
      </c>
      <c r="R19">
        <f>4.5*N19</f>
        <v>13.815</v>
      </c>
      <c r="S19" t="s">
        <v>39</v>
      </c>
      <c r="T19">
        <f t="shared" si="1"/>
        <v>0.40049999999999997</v>
      </c>
      <c r="V19" t="s">
        <v>57</v>
      </c>
      <c r="W19">
        <v>28</v>
      </c>
      <c r="X19" t="s">
        <v>102</v>
      </c>
      <c r="Y19">
        <f>W19</f>
        <v>28</v>
      </c>
      <c r="Z19" t="s">
        <v>103</v>
      </c>
      <c r="AA19">
        <f>W19</f>
        <v>28</v>
      </c>
      <c r="AB19" t="s">
        <v>104</v>
      </c>
      <c r="AC19">
        <f t="shared" si="7"/>
        <v>28</v>
      </c>
    </row>
    <row r="20" spans="1:29" ht="45.75" x14ac:dyDescent="0.25">
      <c r="A20" s="11" t="s">
        <v>152</v>
      </c>
      <c r="B20" s="10" t="s">
        <v>143</v>
      </c>
      <c r="C20" t="s">
        <v>25</v>
      </c>
      <c r="D20">
        <f>N20*W20</f>
        <v>30.7</v>
      </c>
      <c r="E20" t="s">
        <v>31</v>
      </c>
      <c r="F20">
        <f>P20*Y20</f>
        <v>0.8899999999999999</v>
      </c>
      <c r="G20" t="s">
        <v>45</v>
      </c>
      <c r="H20">
        <f t="shared" si="4"/>
        <v>138.15</v>
      </c>
      <c r="I20" t="s">
        <v>40</v>
      </c>
      <c r="J20">
        <f t="shared" si="5"/>
        <v>4.0049999999999999</v>
      </c>
      <c r="M20" t="s">
        <v>25</v>
      </c>
      <c r="N20">
        <v>3.07</v>
      </c>
      <c r="O20" t="s">
        <v>31</v>
      </c>
      <c r="P20">
        <v>8.8999999999999996E-2</v>
      </c>
      <c r="Q20" t="s">
        <v>45</v>
      </c>
      <c r="R20">
        <f>4.5*N20</f>
        <v>13.815</v>
      </c>
      <c r="S20" t="s">
        <v>40</v>
      </c>
      <c r="T20">
        <f t="shared" si="1"/>
        <v>0.40049999999999997</v>
      </c>
      <c r="V20" t="s">
        <v>58</v>
      </c>
      <c r="W20">
        <v>10</v>
      </c>
      <c r="X20" t="s">
        <v>105</v>
      </c>
      <c r="Y20">
        <f>W20</f>
        <v>10</v>
      </c>
      <c r="Z20" t="s">
        <v>106</v>
      </c>
      <c r="AA20">
        <f>W20</f>
        <v>10</v>
      </c>
      <c r="AB20" t="s">
        <v>107</v>
      </c>
      <c r="AC20">
        <f t="shared" si="7"/>
        <v>10</v>
      </c>
    </row>
    <row r="21" spans="1:29" x14ac:dyDescent="0.25">
      <c r="C21" t="s">
        <v>26</v>
      </c>
      <c r="D21">
        <f t="shared" si="2"/>
        <v>0</v>
      </c>
      <c r="E21" t="s">
        <v>32</v>
      </c>
      <c r="F21">
        <f t="shared" si="3"/>
        <v>0</v>
      </c>
      <c r="G21" t="s">
        <v>46</v>
      </c>
      <c r="H21">
        <f t="shared" si="4"/>
        <v>0</v>
      </c>
      <c r="I21" t="s">
        <v>41</v>
      </c>
      <c r="J21">
        <f t="shared" si="5"/>
        <v>0</v>
      </c>
    </row>
    <row r="22" spans="1:29" x14ac:dyDescent="0.25">
      <c r="C22" t="s">
        <v>97</v>
      </c>
      <c r="D22">
        <f>2.8</f>
        <v>2.8</v>
      </c>
      <c r="E22" t="s">
        <v>36</v>
      </c>
      <c r="F22">
        <v>1.2</v>
      </c>
      <c r="G22" t="s">
        <v>35</v>
      </c>
      <c r="H22">
        <f>D22</f>
        <v>2.8</v>
      </c>
      <c r="I22" t="s">
        <v>36</v>
      </c>
      <c r="J22">
        <f>F22</f>
        <v>1.2</v>
      </c>
    </row>
    <row r="23" spans="1:29" x14ac:dyDescent="0.25">
      <c r="C23" t="s">
        <v>98</v>
      </c>
      <c r="D23">
        <v>0.1</v>
      </c>
      <c r="E23" t="s">
        <v>20</v>
      </c>
      <c r="F23">
        <v>3</v>
      </c>
      <c r="G23" t="s">
        <v>19</v>
      </c>
      <c r="H23">
        <f t="shared" ref="H23:H28" si="8">D23</f>
        <v>0.1</v>
      </c>
      <c r="I23" t="s">
        <v>20</v>
      </c>
      <c r="J23">
        <f t="shared" ref="J23:J28" si="9">F23</f>
        <v>3</v>
      </c>
    </row>
    <row r="24" spans="1:29" x14ac:dyDescent="0.25">
      <c r="C24" t="s">
        <v>121</v>
      </c>
      <c r="D24">
        <v>8.8000000000000007</v>
      </c>
      <c r="E24" t="s">
        <v>95</v>
      </c>
      <c r="F24">
        <v>4.5</v>
      </c>
      <c r="G24" t="s">
        <v>94</v>
      </c>
      <c r="H24">
        <f>D24</f>
        <v>8.8000000000000007</v>
      </c>
      <c r="I24" t="s">
        <v>95</v>
      </c>
      <c r="J24">
        <f>F24</f>
        <v>4.5</v>
      </c>
    </row>
    <row r="25" spans="1:29" x14ac:dyDescent="0.25">
      <c r="C25" t="s">
        <v>80</v>
      </c>
      <c r="D25">
        <v>8.8000000000000007</v>
      </c>
      <c r="F25">
        <v>4.5</v>
      </c>
      <c r="H25">
        <f t="shared" si="8"/>
        <v>8.8000000000000007</v>
      </c>
      <c r="J25">
        <f t="shared" si="9"/>
        <v>4.5</v>
      </c>
    </row>
    <row r="26" spans="1:29" x14ac:dyDescent="0.25">
      <c r="C26" t="s">
        <v>81</v>
      </c>
      <c r="D26">
        <v>8.8000000000000007</v>
      </c>
      <c r="F26">
        <v>4.5</v>
      </c>
      <c r="H26">
        <f t="shared" si="8"/>
        <v>8.8000000000000007</v>
      </c>
      <c r="J26">
        <f t="shared" si="9"/>
        <v>4.5</v>
      </c>
    </row>
    <row r="27" spans="1:29" x14ac:dyDescent="0.25">
      <c r="C27" t="s">
        <v>80</v>
      </c>
      <c r="H27">
        <f t="shared" si="8"/>
        <v>0</v>
      </c>
      <c r="J27">
        <f t="shared" si="9"/>
        <v>0</v>
      </c>
    </row>
    <row r="28" spans="1:29" x14ac:dyDescent="0.25">
      <c r="C28" t="s">
        <v>81</v>
      </c>
      <c r="H28">
        <f t="shared" si="8"/>
        <v>0</v>
      </c>
      <c r="J28">
        <f t="shared" si="9"/>
        <v>0</v>
      </c>
    </row>
    <row r="29" spans="1:29" x14ac:dyDescent="0.25">
      <c r="C29" t="s">
        <v>48</v>
      </c>
      <c r="D29">
        <f>SUM(D9:D28)</f>
        <v>185.78650000000002</v>
      </c>
      <c r="E29" t="s">
        <v>49</v>
      </c>
      <c r="F29">
        <f>SUM(F9:F28)</f>
        <v>41.296999999999997</v>
      </c>
      <c r="G29" t="s">
        <v>50</v>
      </c>
      <c r="H29">
        <f>SUM(H9:H28)</f>
        <v>709.41624999999976</v>
      </c>
      <c r="I29" t="s">
        <v>51</v>
      </c>
      <c r="J29">
        <f>SUM(J9:J28)</f>
        <v>73.920500000000004</v>
      </c>
    </row>
    <row r="30" spans="1:29" x14ac:dyDescent="0.25">
      <c r="C30" t="s">
        <v>70</v>
      </c>
      <c r="K30" t="s">
        <v>73</v>
      </c>
      <c r="L30">
        <f>(SQRT((2*D29+H29)^2+(2*F29+J29)^2))/3</f>
        <v>364.0870694590958</v>
      </c>
      <c r="M30" t="s">
        <v>74</v>
      </c>
      <c r="N30">
        <f>SQRT(D29^2+F29^2)</f>
        <v>190.32095468247843</v>
      </c>
    </row>
    <row r="31" spans="1:29" x14ac:dyDescent="0.25">
      <c r="C31" t="s">
        <v>75</v>
      </c>
      <c r="D31">
        <f>SQRT((400^2/(3*L31^2*I8^2))-F29^2)-D29</f>
        <v>193.74226148425126</v>
      </c>
      <c r="E31" t="s">
        <v>77</v>
      </c>
      <c r="F31">
        <f>SQRT((400^2/(3*M8^2*N31^2))-F29^2)-D29</f>
        <v>7.4340892542510062</v>
      </c>
      <c r="K31" t="s">
        <v>71</v>
      </c>
      <c r="L31">
        <f>0.6-0.0025*L30+0.114*L30^0.5-0.13*L30^0.33</f>
        <v>0.95481490126789981</v>
      </c>
      <c r="M31" t="s">
        <v>72</v>
      </c>
      <c r="N31">
        <f>0.6-0.0025*N30+0.114*N30^0.5-0.13*N30^0.33</f>
        <v>0.96209773126437537</v>
      </c>
    </row>
    <row r="32" spans="1:29" x14ac:dyDescent="0.25">
      <c r="H32" t="s">
        <v>47</v>
      </c>
      <c r="K32" t="s">
        <v>75</v>
      </c>
      <c r="L32">
        <f>D31+D29</f>
        <v>379.52876148425128</v>
      </c>
      <c r="M32" t="s">
        <v>77</v>
      </c>
      <c r="N32">
        <f>D29+F31</f>
        <v>193.22058925425102</v>
      </c>
    </row>
    <row r="33" spans="3:24" x14ac:dyDescent="0.25">
      <c r="K33" t="s">
        <v>76</v>
      </c>
      <c r="L33">
        <f>D31+H29</f>
        <v>903.15851148425099</v>
      </c>
    </row>
    <row r="34" spans="3:24" x14ac:dyDescent="0.25">
      <c r="C34" t="s">
        <v>69</v>
      </c>
    </row>
    <row r="36" spans="3:24" x14ac:dyDescent="0.25">
      <c r="D36" t="s">
        <v>90</v>
      </c>
    </row>
    <row r="38" spans="3:24" x14ac:dyDescent="0.25">
      <c r="C38" t="s">
        <v>82</v>
      </c>
      <c r="D38" t="s">
        <v>6</v>
      </c>
      <c r="E38" t="s">
        <v>83</v>
      </c>
      <c r="F38" t="s">
        <v>84</v>
      </c>
      <c r="G38" t="s">
        <v>85</v>
      </c>
      <c r="H38" t="s">
        <v>86</v>
      </c>
      <c r="I38" t="s">
        <v>87</v>
      </c>
      <c r="M38" t="s">
        <v>21</v>
      </c>
      <c r="N38">
        <f t="shared" ref="N38:N43" si="10">N16</f>
        <v>0.129</v>
      </c>
      <c r="O38" t="s">
        <v>27</v>
      </c>
      <c r="P38">
        <f t="shared" ref="P38:P43" si="11">P16</f>
        <v>0.06</v>
      </c>
      <c r="Q38" t="s">
        <v>54</v>
      </c>
      <c r="R38">
        <f t="shared" ref="R38:R43" si="12">W16</f>
        <v>167</v>
      </c>
      <c r="U38" t="s">
        <v>89</v>
      </c>
      <c r="V38" t="s">
        <v>88</v>
      </c>
    </row>
    <row r="39" spans="3:24" x14ac:dyDescent="0.25">
      <c r="C39">
        <f>(2*D39*((E39*F39+G39*H39)*I39)/1000)</f>
        <v>5.8717200000000016</v>
      </c>
      <c r="D39">
        <v>125</v>
      </c>
      <c r="E39">
        <f>N38</f>
        <v>0.129</v>
      </c>
      <c r="F39">
        <v>0.96</v>
      </c>
      <c r="G39">
        <f>P38</f>
        <v>0.06</v>
      </c>
      <c r="H39">
        <f>(1-(F39^2))^0.5</f>
        <v>0.28000000000000003</v>
      </c>
      <c r="I39">
        <f>R38</f>
        <v>167</v>
      </c>
      <c r="M39" t="s">
        <v>22</v>
      </c>
      <c r="N39">
        <f t="shared" si="10"/>
        <v>0.97499999999999998</v>
      </c>
      <c r="O39" t="s">
        <v>28</v>
      </c>
      <c r="P39">
        <f t="shared" si="11"/>
        <v>6.8000000000000005E-2</v>
      </c>
      <c r="Q39" t="s">
        <v>55</v>
      </c>
      <c r="R39">
        <f t="shared" si="12"/>
        <v>7</v>
      </c>
      <c r="U39">
        <f>(C39/380)*100</f>
        <v>1.5451894736842109</v>
      </c>
      <c r="V39">
        <f>380-C39</f>
        <v>374.12828000000002</v>
      </c>
    </row>
    <row r="40" spans="3:24" x14ac:dyDescent="0.25">
      <c r="C40">
        <f>(2*D40*((E40*F40+G40*H40)*I40)/1000)</f>
        <v>1.0027919999999999</v>
      </c>
      <c r="D40">
        <v>75</v>
      </c>
      <c r="E40">
        <f>N39</f>
        <v>0.97499999999999998</v>
      </c>
      <c r="F40">
        <v>0.96</v>
      </c>
      <c r="G40">
        <f>P39</f>
        <v>6.8000000000000005E-2</v>
      </c>
      <c r="H40">
        <f>(1-(F40^2))^0.5</f>
        <v>0.28000000000000003</v>
      </c>
      <c r="I40">
        <f>R39</f>
        <v>7</v>
      </c>
      <c r="M40" t="s">
        <v>23</v>
      </c>
      <c r="N40">
        <f t="shared" si="10"/>
        <v>3.07</v>
      </c>
      <c r="O40" t="s">
        <v>29</v>
      </c>
      <c r="P40">
        <f t="shared" si="11"/>
        <v>8.8999999999999996E-2</v>
      </c>
      <c r="Q40" t="s">
        <v>56</v>
      </c>
      <c r="R40">
        <f t="shared" si="12"/>
        <v>5</v>
      </c>
      <c r="U40">
        <f>(C40/V39)*100</f>
        <v>0.26803426888766596</v>
      </c>
      <c r="V40">
        <f>V39-C40</f>
        <v>373.12548800000002</v>
      </c>
      <c r="X40">
        <f>U39+U40</f>
        <v>1.8132237425718769</v>
      </c>
    </row>
    <row r="41" spans="3:24" x14ac:dyDescent="0.25">
      <c r="C41">
        <f>(2*D41*((E41*F41+G41*H41)*I41)/1000)</f>
        <v>1.4860599999999997</v>
      </c>
      <c r="D41">
        <v>50</v>
      </c>
      <c r="E41">
        <f t="shared" ref="E41:E43" si="13">N40</f>
        <v>3.07</v>
      </c>
      <c r="F41">
        <v>0.96</v>
      </c>
      <c r="G41">
        <f t="shared" ref="G41:G43" si="14">P40</f>
        <v>8.8999999999999996E-2</v>
      </c>
      <c r="H41">
        <f>(1-(F41^2))^0.5</f>
        <v>0.28000000000000003</v>
      </c>
      <c r="I41">
        <f t="shared" ref="I41:I43" si="15">R40</f>
        <v>5</v>
      </c>
      <c r="M41" t="s">
        <v>24</v>
      </c>
      <c r="N41">
        <f t="shared" si="10"/>
        <v>3.07</v>
      </c>
      <c r="O41" t="s">
        <v>30</v>
      </c>
      <c r="P41">
        <f t="shared" si="11"/>
        <v>8.8999999999999996E-2</v>
      </c>
      <c r="Q41" t="s">
        <v>57</v>
      </c>
      <c r="R41">
        <f t="shared" si="12"/>
        <v>28</v>
      </c>
      <c r="U41">
        <f t="shared" ref="U41:U43" si="16">(C41/V40)*100</f>
        <v>0.39827351595986377</v>
      </c>
      <c r="V41">
        <f t="shared" ref="V41" si="17">V40-C41</f>
        <v>371.63942800000001</v>
      </c>
      <c r="W41">
        <f>V41/1.73</f>
        <v>214.82047861271678</v>
      </c>
      <c r="X41">
        <f>X40+U41</f>
        <v>2.2114972585317405</v>
      </c>
    </row>
    <row r="42" spans="3:24" x14ac:dyDescent="0.25">
      <c r="C42">
        <f>(2*D42*((E42*F42+G42*H42)*I42)/1000)</f>
        <v>0.23301420799999994</v>
      </c>
      <c r="D42">
        <v>1.4</v>
      </c>
      <c r="E42">
        <f t="shared" si="13"/>
        <v>3.07</v>
      </c>
      <c r="F42">
        <v>0.96</v>
      </c>
      <c r="G42">
        <f t="shared" si="14"/>
        <v>8.8999999999999996E-2</v>
      </c>
      <c r="H42">
        <f t="shared" ref="H42:H43" si="18">(1-(F42^2))^0.5</f>
        <v>0.28000000000000003</v>
      </c>
      <c r="I42">
        <f>R41</f>
        <v>28</v>
      </c>
      <c r="M42" t="s">
        <v>25</v>
      </c>
      <c r="N42">
        <f t="shared" si="10"/>
        <v>3.07</v>
      </c>
      <c r="O42" t="s">
        <v>31</v>
      </c>
      <c r="P42">
        <f t="shared" si="11"/>
        <v>8.8999999999999996E-2</v>
      </c>
      <c r="Q42" t="s">
        <v>58</v>
      </c>
      <c r="R42">
        <f t="shared" si="12"/>
        <v>10</v>
      </c>
      <c r="U42">
        <f>(C42/W41)*100</f>
        <v>0.10846927141433441</v>
      </c>
      <c r="V42">
        <f>W41-C42</f>
        <v>214.5874644047168</v>
      </c>
    </row>
    <row r="43" spans="3:24" x14ac:dyDescent="0.25">
      <c r="C43">
        <f t="shared" ref="C43" si="19">(2*D43*((E43*F43+G43*H43)*I43)/1000)</f>
        <v>4.1609679999999989E-2</v>
      </c>
      <c r="D43">
        <v>0.7</v>
      </c>
      <c r="E43">
        <f t="shared" si="13"/>
        <v>3.07</v>
      </c>
      <c r="F43">
        <v>0.96</v>
      </c>
      <c r="G43">
        <f t="shared" si="14"/>
        <v>8.8999999999999996E-2</v>
      </c>
      <c r="H43">
        <f t="shared" si="18"/>
        <v>0.28000000000000003</v>
      </c>
      <c r="I43">
        <f t="shared" si="15"/>
        <v>10</v>
      </c>
      <c r="M43" t="s">
        <v>26</v>
      </c>
      <c r="N43">
        <f t="shared" si="10"/>
        <v>0</v>
      </c>
      <c r="O43" t="s">
        <v>32</v>
      </c>
      <c r="P43">
        <f t="shared" si="11"/>
        <v>0</v>
      </c>
      <c r="Q43" t="s">
        <v>59</v>
      </c>
      <c r="R43">
        <f t="shared" si="12"/>
        <v>0</v>
      </c>
      <c r="U43">
        <f t="shared" si="16"/>
        <v>1.9390545536025903E-2</v>
      </c>
      <c r="V43">
        <f>V42-C43</f>
        <v>214.5458547247168</v>
      </c>
    </row>
    <row r="44" spans="3:24" x14ac:dyDescent="0.25">
      <c r="U44">
        <f>SUM(U39:U42)</f>
        <v>2.319966529946075</v>
      </c>
    </row>
    <row r="49" spans="6:7" x14ac:dyDescent="0.25">
      <c r="G49" t="s">
        <v>91</v>
      </c>
    </row>
    <row r="50" spans="6:7" x14ac:dyDescent="0.25">
      <c r="F50">
        <f>(1.02+0.98*2.7^(-(3/(F29/D29))))</f>
        <v>1.0200014770053549</v>
      </c>
      <c r="G50">
        <f>1.2*M8*F50</f>
        <v>1.4869943807497579</v>
      </c>
    </row>
    <row r="51" spans="6:7" x14ac:dyDescent="0.25">
      <c r="G51">
        <f>1.2*I8*F50</f>
        <v>0.77546398243292181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К1</vt:lpstr>
      <vt:lpstr>К1"</vt:lpstr>
      <vt:lpstr>К1.1</vt:lpstr>
      <vt:lpstr>К2</vt:lpstr>
      <vt:lpstr>К2"</vt:lpstr>
      <vt:lpstr>К2.1</vt:lpstr>
      <vt:lpstr>К3</vt:lpstr>
      <vt:lpstr>К3"</vt:lpstr>
      <vt:lpstr>К3.1</vt:lpstr>
      <vt:lpstr>К4</vt:lpstr>
      <vt:lpstr>К4"</vt:lpstr>
      <vt:lpstr>К4.1</vt:lpstr>
      <vt:lpstr>К5</vt:lpstr>
      <vt:lpstr>К5"</vt:lpstr>
      <vt:lpstr>К5.1</vt:lpstr>
      <vt:lpstr>К6</vt:lpstr>
      <vt:lpstr>К6"</vt:lpstr>
      <vt:lpstr>К6.1</vt:lpstr>
      <vt:lpstr>К7</vt:lpstr>
      <vt:lpstr>К7"</vt:lpstr>
      <vt:lpstr>К7.1</vt:lpstr>
      <vt:lpstr>К8</vt:lpstr>
      <vt:lpstr>К8"</vt:lpstr>
      <vt:lpstr>К8.1</vt:lpstr>
      <vt:lpstr>К9</vt:lpstr>
      <vt:lpstr>К9"</vt:lpstr>
      <vt:lpstr>К9.1</vt:lpstr>
    </vt:vector>
  </TitlesOfParts>
  <Company>knpp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 Андрей Викторович</dc:creator>
  <cp:lastModifiedBy>User</cp:lastModifiedBy>
  <dcterms:created xsi:type="dcterms:W3CDTF">2016-08-31T12:15:31Z</dcterms:created>
  <dcterms:modified xsi:type="dcterms:W3CDTF">2025-02-19T11:37:44Z</dcterms:modified>
</cp:coreProperties>
</file>